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Windows 10\Downloads\"/>
    </mc:Choice>
  </mc:AlternateContent>
  <xr:revisionPtr revIDLastSave="0" documentId="13_ncr:1_{8596A937-12D5-426F-A7FA-8D32FA46CFD0}" xr6:coauthVersionLast="43" xr6:coauthVersionMax="43" xr10:uidLastSave="{00000000-0000-0000-0000-000000000000}"/>
  <bookViews>
    <workbookView xWindow="-120" yWindow="-120" windowWidth="20730" windowHeight="11040" activeTab="1" xr2:uid="{00000000-000D-0000-FFFF-FFFF00000000}"/>
  </bookViews>
  <sheets>
    <sheet name="Form Responses 1" sheetId="1" r:id="rId1"/>
    <sheet name="Data Valid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V3" i="4" l="1"/>
  <c r="BV4" i="4"/>
  <c r="BV5" i="4"/>
  <c r="BV6" i="4"/>
  <c r="BV7" i="4"/>
  <c r="BV8" i="4"/>
  <c r="BV9" i="4"/>
  <c r="BV10" i="4"/>
  <c r="BV11" i="4"/>
  <c r="BV12" i="4"/>
  <c r="BV13" i="4"/>
  <c r="BV14" i="4"/>
  <c r="BV15" i="4"/>
  <c r="BV16" i="4"/>
  <c r="BV17" i="4"/>
  <c r="BV18" i="4"/>
  <c r="BV19" i="4"/>
  <c r="BV20" i="4"/>
  <c r="BV21" i="4"/>
  <c r="BV22" i="4"/>
  <c r="BV23" i="4"/>
  <c r="BV24" i="4"/>
  <c r="BV25" i="4"/>
  <c r="BV26" i="4"/>
  <c r="BV27" i="4"/>
  <c r="BV28" i="4"/>
  <c r="BV29" i="4"/>
  <c r="BV30" i="4"/>
  <c r="BV31" i="4"/>
  <c r="BV32" i="4"/>
  <c r="BV33" i="4"/>
  <c r="BV34" i="4"/>
  <c r="BV35" i="4"/>
  <c r="BV36" i="4"/>
  <c r="BV37" i="4"/>
  <c r="BV38" i="4"/>
  <c r="BV39" i="4"/>
  <c r="BV40" i="4"/>
  <c r="BV41" i="4"/>
  <c r="BV42" i="4"/>
  <c r="BV43" i="4"/>
  <c r="BV44" i="4"/>
  <c r="BV45" i="4"/>
  <c r="BV46" i="4"/>
  <c r="BV47" i="4"/>
  <c r="BV48" i="4"/>
  <c r="BV49" i="4"/>
  <c r="BV50" i="4"/>
  <c r="BV51" i="4"/>
  <c r="BV52" i="4"/>
  <c r="BV53" i="4"/>
  <c r="BV54" i="4"/>
  <c r="BV55" i="4"/>
  <c r="BV56" i="4"/>
  <c r="BV57" i="4"/>
  <c r="BV58" i="4"/>
  <c r="BV59" i="4"/>
  <c r="BV60" i="4"/>
  <c r="BV61" i="4"/>
  <c r="BV62" i="4"/>
  <c r="BV63" i="4"/>
  <c r="BV64" i="4"/>
  <c r="BV65" i="4"/>
  <c r="BV66" i="4"/>
  <c r="BV67" i="4"/>
  <c r="BV68" i="4"/>
  <c r="BV69" i="4"/>
  <c r="BV70" i="4"/>
  <c r="BV71" i="4"/>
  <c r="BV72" i="4"/>
  <c r="BV73" i="4"/>
  <c r="BV74" i="4"/>
  <c r="BV75" i="4"/>
  <c r="BV76" i="4"/>
  <c r="BV77" i="4"/>
  <c r="BV78" i="4"/>
  <c r="BV79" i="4"/>
  <c r="BV80" i="4"/>
  <c r="BV81" i="4"/>
  <c r="BV82" i="4"/>
  <c r="BV83" i="4"/>
  <c r="BV84" i="4"/>
  <c r="BV85" i="4"/>
  <c r="BV86" i="4"/>
  <c r="BV87" i="4"/>
  <c r="BV88" i="4"/>
  <c r="BV89" i="4"/>
  <c r="BV90" i="4"/>
  <c r="BV91" i="4"/>
  <c r="BV92" i="4"/>
  <c r="BV93" i="4"/>
  <c r="BV94" i="4"/>
  <c r="BV95" i="4"/>
  <c r="BV96" i="4"/>
  <c r="BV97" i="4"/>
  <c r="BV98" i="4"/>
  <c r="BV99" i="4"/>
  <c r="BV100" i="4"/>
  <c r="BV101" i="4"/>
  <c r="BV102" i="4"/>
  <c r="BV103" i="4"/>
  <c r="BV104" i="4"/>
  <c r="BV105" i="4"/>
  <c r="BV106" i="4"/>
  <c r="BV107" i="4"/>
  <c r="BV108" i="4"/>
  <c r="BV109" i="4"/>
  <c r="BV110" i="4"/>
  <c r="BV111" i="4"/>
  <c r="BV112" i="4"/>
  <c r="BV113" i="4"/>
  <c r="BV114" i="4"/>
  <c r="BV115" i="4"/>
  <c r="BV116" i="4"/>
  <c r="BV117" i="4"/>
  <c r="BV118" i="4"/>
  <c r="BV119" i="4"/>
  <c r="BV120" i="4"/>
  <c r="BV121" i="4"/>
  <c r="BV122" i="4"/>
  <c r="BV123" i="4"/>
  <c r="BV124" i="4"/>
  <c r="BV125" i="4"/>
  <c r="BV126" i="4"/>
  <c r="BV127" i="4"/>
  <c r="BV128" i="4"/>
  <c r="BV129" i="4"/>
  <c r="BV130" i="4"/>
  <c r="BV131" i="4"/>
  <c r="BV132" i="4"/>
  <c r="BV133" i="4"/>
  <c r="BV134" i="4"/>
  <c r="BV135" i="4"/>
  <c r="BV136" i="4"/>
  <c r="BV137" i="4"/>
  <c r="BV138" i="4"/>
  <c r="BV139" i="4"/>
  <c r="BV140" i="4"/>
  <c r="BV141" i="4"/>
  <c r="BV142" i="4"/>
  <c r="BV143" i="4"/>
  <c r="BV144" i="4"/>
  <c r="BV145" i="4"/>
  <c r="BV146" i="4"/>
  <c r="BV147" i="4"/>
  <c r="BV148" i="4"/>
  <c r="BV149" i="4"/>
  <c r="BV150" i="4"/>
  <c r="BV151" i="4"/>
  <c r="BV152" i="4"/>
  <c r="BV153" i="4"/>
  <c r="BV154" i="4"/>
  <c r="BV155" i="4"/>
  <c r="BV156" i="4"/>
  <c r="BV157" i="4"/>
  <c r="BV158" i="4"/>
  <c r="BV159" i="4"/>
  <c r="BV160" i="4"/>
  <c r="BV161" i="4"/>
  <c r="BV162" i="4"/>
  <c r="BV163" i="4"/>
  <c r="BV164" i="4"/>
  <c r="BV165" i="4"/>
  <c r="BV166" i="4"/>
  <c r="BV167" i="4"/>
  <c r="BV168" i="4"/>
  <c r="BV169" i="4"/>
  <c r="BV170" i="4"/>
  <c r="BV171" i="4"/>
  <c r="BV172" i="4"/>
  <c r="BV173" i="4"/>
  <c r="BV174" i="4"/>
  <c r="BV175" i="4"/>
  <c r="BV176" i="4"/>
  <c r="BV177" i="4"/>
  <c r="BV178" i="4"/>
  <c r="BV179" i="4"/>
  <c r="BV180" i="4"/>
  <c r="BV181" i="4"/>
  <c r="BV182" i="4"/>
  <c r="BV183" i="4"/>
  <c r="BV184" i="4"/>
  <c r="BV185" i="4"/>
  <c r="BV186" i="4"/>
  <c r="BV187" i="4"/>
  <c r="BV188" i="4"/>
  <c r="BV189" i="4"/>
  <c r="BV190" i="4"/>
  <c r="BV191" i="4"/>
  <c r="BV192" i="4"/>
  <c r="BV193" i="4"/>
  <c r="BV194" i="4"/>
  <c r="BV195" i="4"/>
  <c r="BV196" i="4"/>
  <c r="BV197" i="4"/>
  <c r="BV198" i="4"/>
  <c r="BV199" i="4"/>
  <c r="BV200" i="4"/>
  <c r="BV201" i="4"/>
  <c r="BV202" i="4"/>
  <c r="BV203" i="4"/>
  <c r="BV204" i="4"/>
  <c r="BV205" i="4"/>
  <c r="BV206" i="4"/>
  <c r="BV207" i="4"/>
  <c r="BV208" i="4"/>
  <c r="BV209" i="4"/>
  <c r="BV210" i="4"/>
  <c r="BV211" i="4"/>
  <c r="BV212" i="4"/>
  <c r="BV213" i="4"/>
  <c r="BV214" i="4"/>
  <c r="BV215" i="4"/>
  <c r="BV216" i="4"/>
  <c r="BV217" i="4"/>
  <c r="BV218" i="4"/>
  <c r="BV219" i="4"/>
  <c r="BV220" i="4"/>
  <c r="BV221" i="4"/>
  <c r="BV222" i="4"/>
  <c r="BV223" i="4"/>
  <c r="BV224" i="4"/>
  <c r="BV225" i="4"/>
  <c r="BV226" i="4"/>
  <c r="BV227" i="4"/>
  <c r="BV228" i="4"/>
  <c r="BV229" i="4"/>
  <c r="BV230" i="4"/>
  <c r="BV231" i="4"/>
  <c r="BV232" i="4"/>
  <c r="BV233" i="4"/>
  <c r="BV234" i="4"/>
  <c r="BV235" i="4"/>
  <c r="BV236" i="4"/>
  <c r="BV237" i="4"/>
  <c r="BV238" i="4"/>
  <c r="BV239" i="4"/>
  <c r="BV240" i="4"/>
  <c r="BV241" i="4"/>
  <c r="BV242" i="4"/>
  <c r="BV243" i="4"/>
  <c r="BV244" i="4"/>
  <c r="BV245" i="4"/>
  <c r="BV246" i="4"/>
  <c r="BV247" i="4"/>
  <c r="BV248" i="4"/>
  <c r="BV249" i="4"/>
  <c r="BV250" i="4"/>
  <c r="BV251" i="4"/>
  <c r="BV252" i="4"/>
  <c r="BV253" i="4"/>
  <c r="BV254" i="4"/>
  <c r="BV255" i="4"/>
  <c r="BV256" i="4"/>
  <c r="BV257" i="4"/>
  <c r="BV258" i="4"/>
  <c r="BV259" i="4"/>
  <c r="BV260" i="4"/>
  <c r="BV261" i="4"/>
  <c r="BV2" i="4"/>
  <c r="BU19" i="4"/>
  <c r="BU20" i="4"/>
  <c r="BU21" i="4"/>
  <c r="BU22" i="4"/>
  <c r="BU23" i="4"/>
  <c r="BU24" i="4"/>
  <c r="BU25" i="4"/>
  <c r="BU26" i="4"/>
  <c r="BU27" i="4"/>
  <c r="BU28" i="4"/>
  <c r="BU29" i="4"/>
  <c r="BU30" i="4"/>
  <c r="BU31" i="4"/>
  <c r="BU32" i="4"/>
  <c r="BU33" i="4"/>
  <c r="BU34" i="4"/>
  <c r="BU35" i="4"/>
  <c r="BU36" i="4"/>
  <c r="BU37" i="4"/>
  <c r="BU38" i="4"/>
  <c r="BU39" i="4"/>
  <c r="BU40" i="4"/>
  <c r="BU41" i="4"/>
  <c r="BU42" i="4"/>
  <c r="BU43" i="4"/>
  <c r="BU44" i="4"/>
  <c r="BU45" i="4"/>
  <c r="BU46" i="4"/>
  <c r="BU47" i="4"/>
  <c r="BU48" i="4"/>
  <c r="BU49" i="4"/>
  <c r="BU50" i="4"/>
  <c r="BU51" i="4"/>
  <c r="BU52" i="4"/>
  <c r="BU53" i="4"/>
  <c r="BU54" i="4"/>
  <c r="BU55" i="4"/>
  <c r="BU56" i="4"/>
  <c r="BU57" i="4"/>
  <c r="BU58" i="4"/>
  <c r="BU59" i="4"/>
  <c r="BU60" i="4"/>
  <c r="BU61" i="4"/>
  <c r="BU62" i="4"/>
  <c r="BU63" i="4"/>
  <c r="BU64" i="4"/>
  <c r="BU65" i="4"/>
  <c r="BU66" i="4"/>
  <c r="BU67" i="4"/>
  <c r="BU68" i="4"/>
  <c r="BU69" i="4"/>
  <c r="BU70" i="4"/>
  <c r="BU71" i="4"/>
  <c r="BU72" i="4"/>
  <c r="BU73" i="4"/>
  <c r="BU74" i="4"/>
  <c r="BU75" i="4"/>
  <c r="BU76" i="4"/>
  <c r="BU77" i="4"/>
  <c r="BU78" i="4"/>
  <c r="BU79" i="4"/>
  <c r="BU80" i="4"/>
  <c r="BU81" i="4"/>
  <c r="BU82" i="4"/>
  <c r="BU83" i="4"/>
  <c r="BU84" i="4"/>
  <c r="BU85" i="4"/>
  <c r="BU86" i="4"/>
  <c r="BU87" i="4"/>
  <c r="BU88" i="4"/>
  <c r="BU89" i="4"/>
  <c r="BU90" i="4"/>
  <c r="BU91" i="4"/>
  <c r="BU92" i="4"/>
  <c r="BU93" i="4"/>
  <c r="BU94" i="4"/>
  <c r="BU95" i="4"/>
  <c r="BU96" i="4"/>
  <c r="BU97" i="4"/>
  <c r="BU98" i="4"/>
  <c r="BU99" i="4"/>
  <c r="BU100" i="4"/>
  <c r="BU101" i="4"/>
  <c r="BU102" i="4"/>
  <c r="BU103" i="4"/>
  <c r="BU104" i="4"/>
  <c r="BU105" i="4"/>
  <c r="BU106" i="4"/>
  <c r="BU107" i="4"/>
  <c r="BU108" i="4"/>
  <c r="BU109" i="4"/>
  <c r="BU110" i="4"/>
  <c r="BU111" i="4"/>
  <c r="BU112" i="4"/>
  <c r="BU113" i="4"/>
  <c r="BU114" i="4"/>
  <c r="BU115" i="4"/>
  <c r="BU116" i="4"/>
  <c r="BU117" i="4"/>
  <c r="BU118" i="4"/>
  <c r="BU119" i="4"/>
  <c r="BU120" i="4"/>
  <c r="BU121" i="4"/>
  <c r="BU122" i="4"/>
  <c r="BU123" i="4"/>
  <c r="BU124" i="4"/>
  <c r="BU125" i="4"/>
  <c r="BU126" i="4"/>
  <c r="BU127" i="4"/>
  <c r="BU128" i="4"/>
  <c r="BU129" i="4"/>
  <c r="BU130" i="4"/>
  <c r="BU131" i="4"/>
  <c r="BU132" i="4"/>
  <c r="BU133" i="4"/>
  <c r="BU134" i="4"/>
  <c r="BU135" i="4"/>
  <c r="BU136" i="4"/>
  <c r="BU137" i="4"/>
  <c r="BU138" i="4"/>
  <c r="BU139" i="4"/>
  <c r="BU140" i="4"/>
  <c r="BU141" i="4"/>
  <c r="BU142" i="4"/>
  <c r="BU143" i="4"/>
  <c r="BU144" i="4"/>
  <c r="BU145" i="4"/>
  <c r="BU146" i="4"/>
  <c r="BU147" i="4"/>
  <c r="BU148" i="4"/>
  <c r="BU149" i="4"/>
  <c r="BU150" i="4"/>
  <c r="BU151" i="4"/>
  <c r="BU152" i="4"/>
  <c r="BU153" i="4"/>
  <c r="BU154" i="4"/>
  <c r="BU155" i="4"/>
  <c r="BU156" i="4"/>
  <c r="BU157" i="4"/>
  <c r="BU158" i="4"/>
  <c r="BU159" i="4"/>
  <c r="BU160" i="4"/>
  <c r="BU161" i="4"/>
  <c r="BU162" i="4"/>
  <c r="BU163" i="4"/>
  <c r="BU164" i="4"/>
  <c r="BU165" i="4"/>
  <c r="BU166" i="4"/>
  <c r="BU167" i="4"/>
  <c r="BU168" i="4"/>
  <c r="BU169" i="4"/>
  <c r="BU170" i="4"/>
  <c r="BU171" i="4"/>
  <c r="BU172" i="4"/>
  <c r="BU173" i="4"/>
  <c r="BU174" i="4"/>
  <c r="BU175" i="4"/>
  <c r="BU176" i="4"/>
  <c r="BU177" i="4"/>
  <c r="BU178" i="4"/>
  <c r="BU179" i="4"/>
  <c r="BU180" i="4"/>
  <c r="BU181" i="4"/>
  <c r="BU182" i="4"/>
  <c r="BU183" i="4"/>
  <c r="BU184" i="4"/>
  <c r="BU185" i="4"/>
  <c r="BU186" i="4"/>
  <c r="BU187" i="4"/>
  <c r="BU188" i="4"/>
  <c r="BU189" i="4"/>
  <c r="BU190" i="4"/>
  <c r="BU191" i="4"/>
  <c r="BU192" i="4"/>
  <c r="BU193" i="4"/>
  <c r="BU194" i="4"/>
  <c r="BU195" i="4"/>
  <c r="BU196" i="4"/>
  <c r="BU197" i="4"/>
  <c r="BU198" i="4"/>
  <c r="BU199" i="4"/>
  <c r="BU200" i="4"/>
  <c r="BU201" i="4"/>
  <c r="BU202" i="4"/>
  <c r="BU203" i="4"/>
  <c r="BU204" i="4"/>
  <c r="BU205" i="4"/>
  <c r="BU206" i="4"/>
  <c r="BU207" i="4"/>
  <c r="BU208" i="4"/>
  <c r="BU209" i="4"/>
  <c r="BU210" i="4"/>
  <c r="BU211" i="4"/>
  <c r="BU212" i="4"/>
  <c r="BU213" i="4"/>
  <c r="BU214" i="4"/>
  <c r="BU215" i="4"/>
  <c r="BU216" i="4"/>
  <c r="BU217" i="4"/>
  <c r="BU218" i="4"/>
  <c r="BU219" i="4"/>
  <c r="BU220" i="4"/>
  <c r="BU221" i="4"/>
  <c r="BU222" i="4"/>
  <c r="BU223" i="4"/>
  <c r="BU224" i="4"/>
  <c r="BU225" i="4"/>
  <c r="BU226" i="4"/>
  <c r="BU227" i="4"/>
  <c r="BU228" i="4"/>
  <c r="BU229" i="4"/>
  <c r="BU230" i="4"/>
  <c r="BU231" i="4"/>
  <c r="BU232" i="4"/>
  <c r="BU233" i="4"/>
  <c r="BU234" i="4"/>
  <c r="BU235" i="4"/>
  <c r="BU236" i="4"/>
  <c r="BU237" i="4"/>
  <c r="BU238" i="4"/>
  <c r="BU239" i="4"/>
  <c r="BU240" i="4"/>
  <c r="BU241" i="4"/>
  <c r="BU242" i="4"/>
  <c r="BU243" i="4"/>
  <c r="BU244" i="4"/>
  <c r="BU245" i="4"/>
  <c r="BU246" i="4"/>
  <c r="BU247" i="4"/>
  <c r="BU248" i="4"/>
  <c r="BU249" i="4"/>
  <c r="BU250" i="4"/>
  <c r="BU251" i="4"/>
  <c r="BU252" i="4"/>
  <c r="BU253" i="4"/>
  <c r="BU254" i="4"/>
  <c r="BU255" i="4"/>
  <c r="BU256" i="4"/>
  <c r="BU257" i="4"/>
  <c r="BU258" i="4"/>
  <c r="BU259" i="4"/>
  <c r="BU260" i="4"/>
  <c r="BU261" i="4"/>
  <c r="BU3" i="4"/>
  <c r="BU4" i="4"/>
  <c r="BU5" i="4"/>
  <c r="BU6" i="4"/>
  <c r="BU7" i="4"/>
  <c r="BU8" i="4"/>
  <c r="BU9" i="4"/>
  <c r="BU10" i="4"/>
  <c r="BU11" i="4"/>
  <c r="BU12" i="4"/>
  <c r="BU13" i="4"/>
  <c r="BU14" i="4"/>
  <c r="BU15" i="4"/>
  <c r="BU16" i="4"/>
  <c r="BU17" i="4"/>
  <c r="BU18" i="4"/>
  <c r="BU2" i="4"/>
  <c r="BQ246" i="1" l="1"/>
  <c r="CC246" i="1"/>
  <c r="CB246" i="1"/>
  <c r="CA246" i="1"/>
  <c r="BZ246" i="1"/>
  <c r="BY246" i="1"/>
  <c r="BX246" i="1"/>
  <c r="BW246" i="1"/>
  <c r="BV246" i="1"/>
  <c r="BU246" i="1"/>
  <c r="BT246" i="1"/>
  <c r="BS246" i="1"/>
  <c r="BR246" i="1"/>
  <c r="CQ246" i="1" s="1"/>
  <c r="CP246" i="1"/>
  <c r="CO246" i="1"/>
  <c r="CN246" i="1"/>
  <c r="CM246" i="1"/>
  <c r="CL246" i="1"/>
  <c r="CK246" i="1"/>
  <c r="CJ246" i="1"/>
  <c r="CI246" i="1"/>
  <c r="CH246" i="1"/>
  <c r="CG246" i="1"/>
  <c r="CF246" i="1"/>
  <c r="CE246" i="1"/>
  <c r="CD246" i="1"/>
  <c r="EF3" i="1"/>
  <c r="EF4" i="1"/>
  <c r="EF5" i="1"/>
  <c r="EF6" i="1"/>
  <c r="EF7" i="1"/>
  <c r="EF8" i="1"/>
  <c r="EF9" i="1"/>
  <c r="EF10" i="1"/>
  <c r="EF11" i="1"/>
  <c r="EF12" i="1"/>
  <c r="EF13" i="1"/>
  <c r="EF14" i="1"/>
  <c r="EF15" i="1"/>
  <c r="EF16" i="1"/>
  <c r="EF17" i="1"/>
  <c r="EF18" i="1"/>
  <c r="EF19" i="1"/>
  <c r="EF20" i="1"/>
  <c r="EF21" i="1"/>
  <c r="EF22" i="1"/>
  <c r="EF23" i="1"/>
  <c r="EF24" i="1"/>
  <c r="EF25" i="1"/>
  <c r="EF26" i="1"/>
  <c r="EF27" i="1"/>
  <c r="EF28" i="1"/>
  <c r="EF29" i="1"/>
  <c r="EF30" i="1"/>
  <c r="EF31" i="1"/>
  <c r="EF32" i="1"/>
  <c r="EF33" i="1"/>
  <c r="EF34" i="1"/>
  <c r="EF35" i="1"/>
  <c r="EF36" i="1"/>
  <c r="EF37" i="1"/>
  <c r="EF38" i="1"/>
  <c r="EF39" i="1"/>
  <c r="EF40" i="1"/>
  <c r="EF41" i="1"/>
  <c r="EF42" i="1"/>
  <c r="EF43" i="1"/>
  <c r="EF44" i="1"/>
  <c r="EF45" i="1"/>
  <c r="EF46" i="1"/>
  <c r="EF47" i="1"/>
  <c r="EF48" i="1"/>
  <c r="EF49" i="1"/>
  <c r="EF50" i="1"/>
  <c r="EF51" i="1"/>
  <c r="EF52" i="1"/>
  <c r="EF53" i="1"/>
  <c r="EF54" i="1"/>
  <c r="EF55" i="1"/>
  <c r="EF56" i="1"/>
  <c r="EF57" i="1"/>
  <c r="EF58" i="1"/>
  <c r="EF59" i="1"/>
  <c r="EF60" i="1"/>
  <c r="EF61" i="1"/>
  <c r="EF62" i="1"/>
  <c r="EF63" i="1"/>
  <c r="EF64" i="1"/>
  <c r="EF65" i="1"/>
  <c r="EF66" i="1"/>
  <c r="EF67" i="1"/>
  <c r="EF68" i="1"/>
  <c r="EF69" i="1"/>
  <c r="EF70" i="1"/>
  <c r="EF71" i="1"/>
  <c r="EF72" i="1"/>
  <c r="EF73" i="1"/>
  <c r="EF74" i="1"/>
  <c r="EF75" i="1"/>
  <c r="EF76" i="1"/>
  <c r="EF77" i="1"/>
  <c r="EF78" i="1"/>
  <c r="EF79" i="1"/>
  <c r="EF80" i="1"/>
  <c r="EF81" i="1"/>
  <c r="EF82" i="1"/>
  <c r="EF83" i="1"/>
  <c r="EF84" i="1"/>
  <c r="EF85" i="1"/>
  <c r="EF86" i="1"/>
  <c r="EF87" i="1"/>
  <c r="EF88" i="1"/>
  <c r="EF89" i="1"/>
  <c r="EF90" i="1"/>
  <c r="EF91" i="1"/>
  <c r="EF92" i="1"/>
  <c r="EF93" i="1"/>
  <c r="EF94" i="1"/>
  <c r="EF95" i="1"/>
  <c r="EF96" i="1"/>
  <c r="EF97" i="1"/>
  <c r="EF98" i="1"/>
  <c r="EF99" i="1"/>
  <c r="EF100" i="1"/>
  <c r="EF101" i="1"/>
  <c r="EF102" i="1"/>
  <c r="EF103" i="1"/>
  <c r="EF104" i="1"/>
  <c r="EF105" i="1"/>
  <c r="EF106" i="1"/>
  <c r="EF107" i="1"/>
  <c r="EF108" i="1"/>
  <c r="EF109" i="1"/>
  <c r="EF110" i="1"/>
  <c r="EF111" i="1"/>
  <c r="EF112" i="1"/>
  <c r="EF113" i="1"/>
  <c r="EF114" i="1"/>
  <c r="EF115" i="1"/>
  <c r="EF116" i="1"/>
  <c r="EF117" i="1"/>
  <c r="EF118" i="1"/>
  <c r="EF119" i="1"/>
  <c r="EF120" i="1"/>
  <c r="EF121" i="1"/>
  <c r="EF122" i="1"/>
  <c r="EF123" i="1"/>
  <c r="EF124" i="1"/>
  <c r="EF125" i="1"/>
  <c r="EF126" i="1"/>
  <c r="EF127" i="1"/>
  <c r="EF128" i="1"/>
  <c r="EF129" i="1"/>
  <c r="EF130" i="1"/>
  <c r="EF131" i="1"/>
  <c r="EF132" i="1"/>
  <c r="EF133" i="1"/>
  <c r="EF134" i="1"/>
  <c r="EF135" i="1"/>
  <c r="EF136" i="1"/>
  <c r="EF137" i="1"/>
  <c r="EF138" i="1"/>
  <c r="EF139" i="1"/>
  <c r="EF140" i="1"/>
  <c r="EF141" i="1"/>
  <c r="EF142" i="1"/>
  <c r="EF143" i="1"/>
  <c r="EF144" i="1"/>
  <c r="EF145" i="1"/>
  <c r="EF146" i="1"/>
  <c r="EF147" i="1"/>
  <c r="EF148" i="1"/>
  <c r="EF149" i="1"/>
  <c r="EF150" i="1"/>
  <c r="EF151" i="1"/>
  <c r="EF152" i="1"/>
  <c r="EF153" i="1"/>
  <c r="EF154" i="1"/>
  <c r="EF155" i="1"/>
  <c r="EF156" i="1"/>
  <c r="EF157" i="1"/>
  <c r="EF158" i="1"/>
  <c r="EF159" i="1"/>
  <c r="EF160" i="1"/>
  <c r="EF161" i="1"/>
  <c r="EF162" i="1"/>
  <c r="EF163" i="1"/>
  <c r="EF164" i="1"/>
  <c r="EF165" i="1"/>
  <c r="EF166" i="1"/>
  <c r="EF167" i="1"/>
  <c r="EF168" i="1"/>
  <c r="EF169" i="1"/>
  <c r="EF170" i="1"/>
  <c r="EF171" i="1"/>
  <c r="EF172" i="1"/>
  <c r="EF173" i="1"/>
  <c r="EF174" i="1"/>
  <c r="EF175" i="1"/>
  <c r="EF176" i="1"/>
  <c r="EF177" i="1"/>
  <c r="EF178" i="1"/>
  <c r="EF179" i="1"/>
  <c r="EF180" i="1"/>
  <c r="EF181" i="1"/>
  <c r="EF182" i="1"/>
  <c r="EF183" i="1"/>
  <c r="EF184" i="1"/>
  <c r="EF185" i="1"/>
  <c r="EF186" i="1"/>
  <c r="EF187" i="1"/>
  <c r="EF188" i="1"/>
  <c r="EF189" i="1"/>
  <c r="EF190" i="1"/>
  <c r="EF191" i="1"/>
  <c r="EF192" i="1"/>
  <c r="EF193" i="1"/>
  <c r="EF194" i="1"/>
  <c r="EF195" i="1"/>
  <c r="EF196" i="1"/>
  <c r="EF197" i="1"/>
  <c r="EF198" i="1"/>
  <c r="EF199" i="1"/>
  <c r="EF200" i="1"/>
  <c r="EF201" i="1"/>
  <c r="EF202" i="1"/>
  <c r="EF203" i="1"/>
  <c r="EF204" i="1"/>
  <c r="EF205" i="1"/>
  <c r="EF206" i="1"/>
  <c r="EF207" i="1"/>
  <c r="EF208" i="1"/>
  <c r="EF209" i="1"/>
  <c r="EF210" i="1"/>
  <c r="EF211" i="1"/>
  <c r="EF212" i="1"/>
  <c r="EF213" i="1"/>
  <c r="EF214" i="1"/>
  <c r="EF215" i="1"/>
  <c r="EF216" i="1"/>
  <c r="EF217" i="1"/>
  <c r="EF218" i="1"/>
  <c r="EF219" i="1"/>
  <c r="EF220" i="1"/>
  <c r="EF221" i="1"/>
  <c r="EF222" i="1"/>
  <c r="EF223" i="1"/>
  <c r="EF224" i="1"/>
  <c r="EF225" i="1"/>
  <c r="EF226" i="1"/>
  <c r="EF227" i="1"/>
  <c r="EF228" i="1"/>
  <c r="EF229" i="1"/>
  <c r="EF230" i="1"/>
  <c r="EF231" i="1"/>
  <c r="EF232" i="1"/>
  <c r="EF233" i="1"/>
  <c r="EF234" i="1"/>
  <c r="EF235" i="1"/>
  <c r="EF236" i="1"/>
  <c r="EF237" i="1"/>
  <c r="EF238" i="1"/>
  <c r="EF239" i="1"/>
  <c r="EF240" i="1"/>
  <c r="EF241" i="1"/>
  <c r="EF242" i="1"/>
  <c r="EF243" i="1"/>
  <c r="EF244" i="1"/>
  <c r="EF245" i="1"/>
  <c r="EF246" i="1"/>
  <c r="EF247" i="1"/>
  <c r="EF248" i="1"/>
  <c r="EF249" i="1"/>
  <c r="EF250" i="1"/>
  <c r="EF251" i="1"/>
  <c r="EF252" i="1"/>
  <c r="EF253" i="1"/>
  <c r="EF254" i="1"/>
  <c r="EF255" i="1"/>
  <c r="EF256" i="1"/>
  <c r="EF257" i="1"/>
  <c r="EF258" i="1"/>
  <c r="EF259" i="1"/>
  <c r="EF260" i="1"/>
  <c r="EF261" i="1"/>
  <c r="EF2" i="1"/>
  <c r="DG3" i="1"/>
  <c r="DG4" i="1"/>
  <c r="DG5" i="1"/>
  <c r="DG6" i="1"/>
  <c r="DG7" i="1"/>
  <c r="DG8" i="1"/>
  <c r="DG9" i="1"/>
  <c r="DG10" i="1"/>
  <c r="DG11" i="1"/>
  <c r="DG12" i="1"/>
  <c r="DG13" i="1"/>
  <c r="DG14" i="1"/>
  <c r="DG15" i="1"/>
  <c r="DG16" i="1"/>
  <c r="DG17" i="1"/>
  <c r="DG18" i="1"/>
  <c r="DG19" i="1"/>
  <c r="DG20" i="1"/>
  <c r="DG21" i="1"/>
  <c r="DG22" i="1"/>
  <c r="DG23" i="1"/>
  <c r="DG24" i="1"/>
  <c r="DG25" i="1"/>
  <c r="DG26" i="1"/>
  <c r="DG27" i="1"/>
  <c r="DG28" i="1"/>
  <c r="DG29" i="1"/>
  <c r="DG30" i="1"/>
  <c r="DG31" i="1"/>
  <c r="DG32" i="1"/>
  <c r="DG33" i="1"/>
  <c r="DG34" i="1"/>
  <c r="DG35" i="1"/>
  <c r="DG36" i="1"/>
  <c r="DG37" i="1"/>
  <c r="DG38" i="1"/>
  <c r="DG39" i="1"/>
  <c r="DG40" i="1"/>
  <c r="DG41" i="1"/>
  <c r="DG42" i="1"/>
  <c r="DG43" i="1"/>
  <c r="DG44" i="1"/>
  <c r="DG45" i="1"/>
  <c r="DG46" i="1"/>
  <c r="DG47" i="1"/>
  <c r="DG48" i="1"/>
  <c r="DG49" i="1"/>
  <c r="DG50" i="1"/>
  <c r="DG51" i="1"/>
  <c r="DG52" i="1"/>
  <c r="DG53" i="1"/>
  <c r="DG54" i="1"/>
  <c r="DG55" i="1"/>
  <c r="DG56" i="1"/>
  <c r="DG57" i="1"/>
  <c r="DG58" i="1"/>
  <c r="DG59" i="1"/>
  <c r="DG60" i="1"/>
  <c r="DG61" i="1"/>
  <c r="DG62" i="1"/>
  <c r="DG63" i="1"/>
  <c r="DG64" i="1"/>
  <c r="DG65" i="1"/>
  <c r="DG66" i="1"/>
  <c r="DG67" i="1"/>
  <c r="DG68" i="1"/>
  <c r="DG69" i="1"/>
  <c r="DG70" i="1"/>
  <c r="DG71" i="1"/>
  <c r="DG72" i="1"/>
  <c r="DG73" i="1"/>
  <c r="DG74" i="1"/>
  <c r="DG75" i="1"/>
  <c r="DG76" i="1"/>
  <c r="DG77" i="1"/>
  <c r="DG78" i="1"/>
  <c r="DG79" i="1"/>
  <c r="DG80" i="1"/>
  <c r="DG81" i="1"/>
  <c r="DG82" i="1"/>
  <c r="DG83" i="1"/>
  <c r="DG84" i="1"/>
  <c r="DG85" i="1"/>
  <c r="DG86" i="1"/>
  <c r="DG87" i="1"/>
  <c r="DG88" i="1"/>
  <c r="DG89" i="1"/>
  <c r="DG90" i="1"/>
  <c r="DG91" i="1"/>
  <c r="DG92" i="1"/>
  <c r="DG93" i="1"/>
  <c r="DG94" i="1"/>
  <c r="DG95" i="1"/>
  <c r="DG96" i="1"/>
  <c r="DG97" i="1"/>
  <c r="DG98" i="1"/>
  <c r="DG99" i="1"/>
  <c r="DG100" i="1"/>
  <c r="DG101" i="1"/>
  <c r="DG102" i="1"/>
  <c r="DG103" i="1"/>
  <c r="DG104" i="1"/>
  <c r="DG105" i="1"/>
  <c r="DG106" i="1"/>
  <c r="DG107" i="1"/>
  <c r="DG108" i="1"/>
  <c r="DG109" i="1"/>
  <c r="DG110" i="1"/>
  <c r="DG111" i="1"/>
  <c r="DG112" i="1"/>
  <c r="DG113" i="1"/>
  <c r="DG114" i="1"/>
  <c r="DG115" i="1"/>
  <c r="DG116" i="1"/>
  <c r="DG117" i="1"/>
  <c r="DG118" i="1"/>
  <c r="DG119" i="1"/>
  <c r="DG120" i="1"/>
  <c r="DG121" i="1"/>
  <c r="DG122" i="1"/>
  <c r="DG123" i="1"/>
  <c r="DG124" i="1"/>
  <c r="DG125" i="1"/>
  <c r="DG126" i="1"/>
  <c r="DG127" i="1"/>
  <c r="DG128" i="1"/>
  <c r="DG129" i="1"/>
  <c r="DG130" i="1"/>
  <c r="DG131" i="1"/>
  <c r="DG132" i="1"/>
  <c r="DG133" i="1"/>
  <c r="DG134" i="1"/>
  <c r="DG135" i="1"/>
  <c r="DG136" i="1"/>
  <c r="DG137" i="1"/>
  <c r="DG138" i="1"/>
  <c r="DG139" i="1"/>
  <c r="DG140" i="1"/>
  <c r="DG141" i="1"/>
  <c r="DG142" i="1"/>
  <c r="DG143" i="1"/>
  <c r="DG144" i="1"/>
  <c r="DG145" i="1"/>
  <c r="DG146" i="1"/>
  <c r="DG147" i="1"/>
  <c r="DG148" i="1"/>
  <c r="DG149" i="1"/>
  <c r="DG150" i="1"/>
  <c r="DG151" i="1"/>
  <c r="DG152" i="1"/>
  <c r="DG153" i="1"/>
  <c r="DG154" i="1"/>
  <c r="DG155" i="1"/>
  <c r="DG156" i="1"/>
  <c r="DG157" i="1"/>
  <c r="DG158" i="1"/>
  <c r="DG159" i="1"/>
  <c r="DG160" i="1"/>
  <c r="DG161" i="1"/>
  <c r="DG162" i="1"/>
  <c r="DG163" i="1"/>
  <c r="DG164" i="1"/>
  <c r="DG165" i="1"/>
  <c r="DG166" i="1"/>
  <c r="DG167" i="1"/>
  <c r="DG168" i="1"/>
  <c r="DG169" i="1"/>
  <c r="DG170" i="1"/>
  <c r="DG171" i="1"/>
  <c r="DG172" i="1"/>
  <c r="DG173" i="1"/>
  <c r="DG174" i="1"/>
  <c r="DG175" i="1"/>
  <c r="DG176" i="1"/>
  <c r="DG177" i="1"/>
  <c r="DG178" i="1"/>
  <c r="DG179" i="1"/>
  <c r="DG180" i="1"/>
  <c r="DG181" i="1"/>
  <c r="DG182" i="1"/>
  <c r="DG183" i="1"/>
  <c r="DG184" i="1"/>
  <c r="DG185" i="1"/>
  <c r="DG186" i="1"/>
  <c r="DG187" i="1"/>
  <c r="DG188" i="1"/>
  <c r="DG189" i="1"/>
  <c r="DG190" i="1"/>
  <c r="DG191" i="1"/>
  <c r="DG192" i="1"/>
  <c r="DG193" i="1"/>
  <c r="DG194" i="1"/>
  <c r="DG195" i="1"/>
  <c r="DG196" i="1"/>
  <c r="DG197" i="1"/>
  <c r="DG198" i="1"/>
  <c r="DG199" i="1"/>
  <c r="DG200" i="1"/>
  <c r="DG201" i="1"/>
  <c r="DG202" i="1"/>
  <c r="DG203" i="1"/>
  <c r="DG204" i="1"/>
  <c r="DG205" i="1"/>
  <c r="DG206" i="1"/>
  <c r="DG207" i="1"/>
  <c r="DG208" i="1"/>
  <c r="DG209" i="1"/>
  <c r="DG210" i="1"/>
  <c r="DG211" i="1"/>
  <c r="DG212" i="1"/>
  <c r="DG213" i="1"/>
  <c r="DG214" i="1"/>
  <c r="DG215" i="1"/>
  <c r="DG216" i="1"/>
  <c r="DG217" i="1"/>
  <c r="DG218" i="1"/>
  <c r="DG219" i="1"/>
  <c r="DG220" i="1"/>
  <c r="DG221" i="1"/>
  <c r="DG222" i="1"/>
  <c r="DG223" i="1"/>
  <c r="DG224" i="1"/>
  <c r="DG225" i="1"/>
  <c r="DG226" i="1"/>
  <c r="DG227" i="1"/>
  <c r="DG228" i="1"/>
  <c r="DG229" i="1"/>
  <c r="DG230" i="1"/>
  <c r="DG231" i="1"/>
  <c r="DG232" i="1"/>
  <c r="DG233" i="1"/>
  <c r="DG234" i="1"/>
  <c r="DG235" i="1"/>
  <c r="DG236" i="1"/>
  <c r="DG237" i="1"/>
  <c r="DG238" i="1"/>
  <c r="DG239" i="1"/>
  <c r="DG240" i="1"/>
  <c r="DG241" i="1"/>
  <c r="DG242" i="1"/>
  <c r="DG243" i="1"/>
  <c r="DG244" i="1"/>
  <c r="DG245" i="1"/>
  <c r="DG246" i="1"/>
  <c r="DG247" i="1"/>
  <c r="DG248" i="1"/>
  <c r="DG249" i="1"/>
  <c r="DG250" i="1"/>
  <c r="DG251" i="1"/>
  <c r="DG252" i="1"/>
  <c r="DG253" i="1"/>
  <c r="DG254" i="1"/>
  <c r="DG255" i="1"/>
  <c r="DG256" i="1"/>
  <c r="DG257" i="1"/>
  <c r="DG258" i="1"/>
  <c r="DG259" i="1"/>
  <c r="DG260" i="1"/>
  <c r="DG261" i="1"/>
  <c r="DG2" i="1"/>
  <c r="CQ6" i="1"/>
  <c r="CQ7" i="1"/>
  <c r="CQ8" i="1"/>
  <c r="CQ9" i="1"/>
  <c r="CQ10" i="1"/>
  <c r="CQ11" i="1"/>
  <c r="CQ12" i="1"/>
  <c r="CQ13" i="1"/>
  <c r="CQ14" i="1"/>
  <c r="CQ15" i="1"/>
  <c r="CQ16" i="1"/>
  <c r="CQ17" i="1"/>
  <c r="CQ18" i="1"/>
  <c r="CQ19" i="1"/>
  <c r="CQ20" i="1"/>
  <c r="CQ21" i="1"/>
  <c r="CQ22" i="1"/>
  <c r="CQ23" i="1"/>
  <c r="CQ24" i="1"/>
  <c r="CQ25" i="1"/>
  <c r="CQ26" i="1"/>
  <c r="CQ27" i="1"/>
  <c r="CQ28" i="1"/>
  <c r="CQ29" i="1"/>
  <c r="CQ30" i="1"/>
  <c r="CQ31" i="1"/>
  <c r="CQ32" i="1"/>
  <c r="CQ33" i="1"/>
  <c r="CQ34" i="1"/>
  <c r="CQ35" i="1"/>
  <c r="CQ36" i="1"/>
  <c r="CQ37" i="1"/>
  <c r="CQ38" i="1"/>
  <c r="CQ39" i="1"/>
  <c r="CQ40" i="1"/>
  <c r="CQ41" i="1"/>
  <c r="CQ42" i="1"/>
  <c r="CQ43" i="1"/>
  <c r="CQ44" i="1"/>
  <c r="CQ45" i="1"/>
  <c r="CQ46" i="1"/>
  <c r="CQ47" i="1"/>
  <c r="CQ48" i="1"/>
  <c r="CQ49" i="1"/>
  <c r="CQ50" i="1"/>
  <c r="CQ51" i="1"/>
  <c r="CQ52" i="1"/>
  <c r="CQ53" i="1"/>
  <c r="CQ54" i="1"/>
  <c r="CQ55" i="1"/>
  <c r="CQ56" i="1"/>
  <c r="CQ57" i="1"/>
  <c r="CQ58" i="1"/>
  <c r="CQ59" i="1"/>
  <c r="CQ60" i="1"/>
  <c r="CQ61" i="1"/>
  <c r="CQ62" i="1"/>
  <c r="CQ63" i="1"/>
  <c r="CQ64" i="1"/>
  <c r="CQ65" i="1"/>
  <c r="CQ66" i="1"/>
  <c r="CQ67" i="1"/>
  <c r="CQ68" i="1"/>
  <c r="CQ69" i="1"/>
  <c r="CQ70" i="1"/>
  <c r="CQ71" i="1"/>
  <c r="CQ72" i="1"/>
  <c r="CQ73" i="1"/>
  <c r="CQ74" i="1"/>
  <c r="CQ75" i="1"/>
  <c r="CQ76" i="1"/>
  <c r="CQ77" i="1"/>
  <c r="CQ78" i="1"/>
  <c r="CQ79" i="1"/>
  <c r="CQ80" i="1"/>
  <c r="CQ81" i="1"/>
  <c r="CQ82" i="1"/>
  <c r="CQ83" i="1"/>
  <c r="CQ84" i="1"/>
  <c r="CQ85" i="1"/>
  <c r="CQ86" i="1"/>
  <c r="CQ87" i="1"/>
  <c r="CQ88" i="1"/>
  <c r="CQ89" i="1"/>
  <c r="CQ90" i="1"/>
  <c r="CQ91" i="1"/>
  <c r="CQ92" i="1"/>
  <c r="CQ93" i="1"/>
  <c r="CQ94" i="1"/>
  <c r="CQ95" i="1"/>
  <c r="CQ96" i="1"/>
  <c r="CQ97" i="1"/>
  <c r="CQ98" i="1"/>
  <c r="CQ99" i="1"/>
  <c r="CQ100" i="1"/>
  <c r="CQ101" i="1"/>
  <c r="CQ102" i="1"/>
  <c r="CQ103" i="1"/>
  <c r="CQ104" i="1"/>
  <c r="CQ105" i="1"/>
  <c r="CQ106" i="1"/>
  <c r="CQ107" i="1"/>
  <c r="CQ108" i="1"/>
  <c r="CQ109" i="1"/>
  <c r="CQ110" i="1"/>
  <c r="CQ111" i="1"/>
  <c r="CQ112" i="1"/>
  <c r="CQ113" i="1"/>
  <c r="CQ114" i="1"/>
  <c r="CQ115" i="1"/>
  <c r="CQ116" i="1"/>
  <c r="CQ117" i="1"/>
  <c r="CQ118" i="1"/>
  <c r="CQ119" i="1"/>
  <c r="CQ120" i="1"/>
  <c r="CQ121" i="1"/>
  <c r="CQ122" i="1"/>
  <c r="CQ123" i="1"/>
  <c r="CQ124" i="1"/>
  <c r="CQ125" i="1"/>
  <c r="CQ126" i="1"/>
  <c r="CQ127" i="1"/>
  <c r="CQ128" i="1"/>
  <c r="CQ129" i="1"/>
  <c r="CQ130" i="1"/>
  <c r="CQ131" i="1"/>
  <c r="CQ132" i="1"/>
  <c r="CQ133" i="1"/>
  <c r="CQ134" i="1"/>
  <c r="CQ135" i="1"/>
  <c r="CQ136" i="1"/>
  <c r="CQ137" i="1"/>
  <c r="CQ138" i="1"/>
  <c r="CQ139" i="1"/>
  <c r="CQ140" i="1"/>
  <c r="CQ141" i="1"/>
  <c r="CQ142" i="1"/>
  <c r="CQ143" i="1"/>
  <c r="CQ144" i="1"/>
  <c r="CQ145" i="1"/>
  <c r="CQ146" i="1"/>
  <c r="CQ147" i="1"/>
  <c r="CQ148" i="1"/>
  <c r="CQ149" i="1"/>
  <c r="CQ150" i="1"/>
  <c r="CQ151" i="1"/>
  <c r="CQ152" i="1"/>
  <c r="CQ153" i="1"/>
  <c r="CQ154" i="1"/>
  <c r="CQ155" i="1"/>
  <c r="CQ156" i="1"/>
  <c r="CQ157" i="1"/>
  <c r="CQ158" i="1"/>
  <c r="CQ159" i="1"/>
  <c r="CQ160" i="1"/>
  <c r="CQ161" i="1"/>
  <c r="CQ162" i="1"/>
  <c r="CQ163" i="1"/>
  <c r="CQ164" i="1"/>
  <c r="CQ165" i="1"/>
  <c r="CQ166" i="1"/>
  <c r="CQ167" i="1"/>
  <c r="CQ168" i="1"/>
  <c r="CQ169" i="1"/>
  <c r="CQ170" i="1"/>
  <c r="CQ171" i="1"/>
  <c r="CQ172" i="1"/>
  <c r="CQ173" i="1"/>
  <c r="CQ174" i="1"/>
  <c r="CQ175" i="1"/>
  <c r="CQ176" i="1"/>
  <c r="CQ177" i="1"/>
  <c r="CQ178" i="1"/>
  <c r="CQ179" i="1"/>
  <c r="CQ180" i="1"/>
  <c r="CQ181" i="1"/>
  <c r="CQ182" i="1"/>
  <c r="CQ183" i="1"/>
  <c r="CQ184" i="1"/>
  <c r="CQ185" i="1"/>
  <c r="CQ186" i="1"/>
  <c r="CQ187" i="1"/>
  <c r="CQ188" i="1"/>
  <c r="CQ189" i="1"/>
  <c r="CQ190" i="1"/>
  <c r="CQ191" i="1"/>
  <c r="CQ192" i="1"/>
  <c r="CQ193" i="1"/>
  <c r="CQ194" i="1"/>
  <c r="CQ195" i="1"/>
  <c r="CQ196" i="1"/>
  <c r="CQ197" i="1"/>
  <c r="CQ198" i="1"/>
  <c r="CQ199" i="1"/>
  <c r="CQ200" i="1"/>
  <c r="CQ201" i="1"/>
  <c r="CQ202" i="1"/>
  <c r="CQ203" i="1"/>
  <c r="CQ204" i="1"/>
  <c r="CQ205" i="1"/>
  <c r="CQ206" i="1"/>
  <c r="CQ207" i="1"/>
  <c r="CQ208" i="1"/>
  <c r="CQ209" i="1"/>
  <c r="CQ210" i="1"/>
  <c r="CQ211" i="1"/>
  <c r="CQ212" i="1"/>
  <c r="CQ213" i="1"/>
  <c r="CQ214" i="1"/>
  <c r="CQ215" i="1"/>
  <c r="CQ216" i="1"/>
  <c r="CQ217" i="1"/>
  <c r="CQ218" i="1"/>
  <c r="CQ219" i="1"/>
  <c r="CQ220" i="1"/>
  <c r="CQ221" i="1"/>
  <c r="CQ222" i="1"/>
  <c r="CQ223" i="1"/>
  <c r="CQ224" i="1"/>
  <c r="CQ225" i="1"/>
  <c r="CQ226" i="1"/>
  <c r="CQ227" i="1"/>
  <c r="CQ228" i="1"/>
  <c r="CQ229" i="1"/>
  <c r="CQ230" i="1"/>
  <c r="CQ231" i="1"/>
  <c r="CQ232" i="1"/>
  <c r="CQ233" i="1"/>
  <c r="CQ234" i="1"/>
  <c r="CQ235" i="1"/>
  <c r="CQ236" i="1"/>
  <c r="CQ237" i="1"/>
  <c r="CQ238" i="1"/>
  <c r="CQ239" i="1"/>
  <c r="CQ240" i="1"/>
  <c r="CQ241" i="1"/>
  <c r="CQ242" i="1"/>
  <c r="CQ243" i="1"/>
  <c r="CQ244" i="1"/>
  <c r="CQ245" i="1"/>
  <c r="CQ247" i="1"/>
  <c r="CQ248" i="1"/>
  <c r="CQ249" i="1"/>
  <c r="CQ250" i="1"/>
  <c r="CQ251" i="1"/>
  <c r="CQ252" i="1"/>
  <c r="CQ253" i="1"/>
  <c r="CQ254" i="1"/>
  <c r="CQ255" i="1"/>
  <c r="CQ256" i="1"/>
  <c r="CQ257" i="1"/>
  <c r="CQ258" i="1"/>
  <c r="CQ259" i="1"/>
  <c r="CQ260" i="1"/>
  <c r="CQ261" i="1"/>
  <c r="CQ3" i="1"/>
  <c r="CQ4" i="1"/>
  <c r="CQ5" i="1"/>
  <c r="CQ2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R3" i="1"/>
  <c r="CS3" i="1"/>
  <c r="CT3" i="1"/>
  <c r="CU3" i="1"/>
  <c r="CV3" i="1"/>
  <c r="CW3" i="1"/>
  <c r="CX3" i="1"/>
  <c r="CY3" i="1"/>
  <c r="CZ3" i="1"/>
  <c r="DA3" i="1"/>
  <c r="DB3" i="1"/>
  <c r="DC3" i="1"/>
  <c r="DD3" i="1"/>
  <c r="DE3" i="1"/>
  <c r="DF3" i="1"/>
  <c r="DH3" i="1"/>
  <c r="DI3" i="1"/>
  <c r="DJ3" i="1"/>
  <c r="DK3" i="1"/>
  <c r="DL3" i="1"/>
  <c r="DM3" i="1"/>
  <c r="DN3" i="1"/>
  <c r="DO3" i="1"/>
  <c r="DP3" i="1"/>
  <c r="DQ3" i="1"/>
  <c r="DR3" i="1"/>
  <c r="DS3" i="1"/>
  <c r="DT3" i="1"/>
  <c r="DU3" i="1"/>
  <c r="DV3" i="1"/>
  <c r="DW3" i="1"/>
  <c r="DX3" i="1"/>
  <c r="DY3" i="1"/>
  <c r="DZ3" i="1"/>
  <c r="EA3" i="1"/>
  <c r="EB3" i="1"/>
  <c r="EC3" i="1"/>
  <c r="ED3" i="1"/>
  <c r="EE3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R4" i="1"/>
  <c r="CS4" i="1"/>
  <c r="CT4" i="1"/>
  <c r="CU4" i="1"/>
  <c r="CV4" i="1"/>
  <c r="CW4" i="1"/>
  <c r="CX4" i="1"/>
  <c r="CY4" i="1"/>
  <c r="CZ4" i="1"/>
  <c r="DA4" i="1"/>
  <c r="DB4" i="1"/>
  <c r="DC4" i="1"/>
  <c r="DD4" i="1"/>
  <c r="DE4" i="1"/>
  <c r="DF4" i="1"/>
  <c r="DH4" i="1"/>
  <c r="DI4" i="1"/>
  <c r="DJ4" i="1"/>
  <c r="DK4" i="1"/>
  <c r="DL4" i="1"/>
  <c r="DM4" i="1"/>
  <c r="DN4" i="1"/>
  <c r="DO4" i="1"/>
  <c r="DP4" i="1"/>
  <c r="DQ4" i="1"/>
  <c r="DR4" i="1"/>
  <c r="DS4" i="1"/>
  <c r="DT4" i="1"/>
  <c r="DU4" i="1"/>
  <c r="DV4" i="1"/>
  <c r="DW4" i="1"/>
  <c r="DX4" i="1"/>
  <c r="DY4" i="1"/>
  <c r="DZ4" i="1"/>
  <c r="EA4" i="1"/>
  <c r="EB4" i="1"/>
  <c r="EC4" i="1"/>
  <c r="ED4" i="1"/>
  <c r="EE4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R5" i="1"/>
  <c r="CS5" i="1"/>
  <c r="CT5" i="1"/>
  <c r="CU5" i="1"/>
  <c r="CV5" i="1"/>
  <c r="CW5" i="1"/>
  <c r="CX5" i="1"/>
  <c r="CY5" i="1"/>
  <c r="CZ5" i="1"/>
  <c r="DA5" i="1"/>
  <c r="DB5" i="1"/>
  <c r="DC5" i="1"/>
  <c r="DD5" i="1"/>
  <c r="DE5" i="1"/>
  <c r="DF5" i="1"/>
  <c r="DH5" i="1"/>
  <c r="DI5" i="1"/>
  <c r="DJ5" i="1"/>
  <c r="DK5" i="1"/>
  <c r="DL5" i="1"/>
  <c r="DM5" i="1"/>
  <c r="DN5" i="1"/>
  <c r="DO5" i="1"/>
  <c r="DP5" i="1"/>
  <c r="DQ5" i="1"/>
  <c r="DR5" i="1"/>
  <c r="DS5" i="1"/>
  <c r="DT5" i="1"/>
  <c r="DU5" i="1"/>
  <c r="DV5" i="1"/>
  <c r="DW5" i="1"/>
  <c r="DX5" i="1"/>
  <c r="DY5" i="1"/>
  <c r="DZ5" i="1"/>
  <c r="EA5" i="1"/>
  <c r="EB5" i="1"/>
  <c r="EC5" i="1"/>
  <c r="ED5" i="1"/>
  <c r="EE5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DE6" i="1"/>
  <c r="DF6" i="1"/>
  <c r="DH6" i="1"/>
  <c r="DI6" i="1"/>
  <c r="DJ6" i="1"/>
  <c r="DK6" i="1"/>
  <c r="DL6" i="1"/>
  <c r="DM6" i="1"/>
  <c r="DN6" i="1"/>
  <c r="DO6" i="1"/>
  <c r="DP6" i="1"/>
  <c r="DQ6" i="1"/>
  <c r="DR6" i="1"/>
  <c r="DS6" i="1"/>
  <c r="DT6" i="1"/>
  <c r="DU6" i="1"/>
  <c r="DV6" i="1"/>
  <c r="DW6" i="1"/>
  <c r="DX6" i="1"/>
  <c r="DY6" i="1"/>
  <c r="DZ6" i="1"/>
  <c r="EA6" i="1"/>
  <c r="EB6" i="1"/>
  <c r="EC6" i="1"/>
  <c r="ED6" i="1"/>
  <c r="EE6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H7" i="1"/>
  <c r="DI7" i="1"/>
  <c r="DJ7" i="1"/>
  <c r="DK7" i="1"/>
  <c r="DL7" i="1"/>
  <c r="DM7" i="1"/>
  <c r="DN7" i="1"/>
  <c r="DO7" i="1"/>
  <c r="DP7" i="1"/>
  <c r="DQ7" i="1"/>
  <c r="DR7" i="1"/>
  <c r="DS7" i="1"/>
  <c r="DT7" i="1"/>
  <c r="DU7" i="1"/>
  <c r="DV7" i="1"/>
  <c r="DW7" i="1"/>
  <c r="DX7" i="1"/>
  <c r="DY7" i="1"/>
  <c r="DZ7" i="1"/>
  <c r="EA7" i="1"/>
  <c r="EB7" i="1"/>
  <c r="EC7" i="1"/>
  <c r="ED7" i="1"/>
  <c r="EE7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R8" i="1"/>
  <c r="CS8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DH8" i="1"/>
  <c r="DI8" i="1"/>
  <c r="DJ8" i="1"/>
  <c r="DK8" i="1"/>
  <c r="DL8" i="1"/>
  <c r="DM8" i="1"/>
  <c r="DN8" i="1"/>
  <c r="DO8" i="1"/>
  <c r="DP8" i="1"/>
  <c r="DQ8" i="1"/>
  <c r="DR8" i="1"/>
  <c r="DS8" i="1"/>
  <c r="DT8" i="1"/>
  <c r="DU8" i="1"/>
  <c r="DV8" i="1"/>
  <c r="DW8" i="1"/>
  <c r="DX8" i="1"/>
  <c r="DY8" i="1"/>
  <c r="DZ8" i="1"/>
  <c r="EA8" i="1"/>
  <c r="EB8" i="1"/>
  <c r="EC8" i="1"/>
  <c r="ED8" i="1"/>
  <c r="EE8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H9" i="1"/>
  <c r="DI9" i="1"/>
  <c r="DJ9" i="1"/>
  <c r="DK9" i="1"/>
  <c r="DL9" i="1"/>
  <c r="DM9" i="1"/>
  <c r="DN9" i="1"/>
  <c r="DO9" i="1"/>
  <c r="DP9" i="1"/>
  <c r="DQ9" i="1"/>
  <c r="DR9" i="1"/>
  <c r="DS9" i="1"/>
  <c r="DT9" i="1"/>
  <c r="DU9" i="1"/>
  <c r="DV9" i="1"/>
  <c r="DW9" i="1"/>
  <c r="DX9" i="1"/>
  <c r="DY9" i="1"/>
  <c r="DZ9" i="1"/>
  <c r="EA9" i="1"/>
  <c r="EB9" i="1"/>
  <c r="EC9" i="1"/>
  <c r="ED9" i="1"/>
  <c r="EE9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DF10" i="1"/>
  <c r="DH10" i="1"/>
  <c r="DI10" i="1"/>
  <c r="DJ10" i="1"/>
  <c r="DK10" i="1"/>
  <c r="DL10" i="1"/>
  <c r="DM10" i="1"/>
  <c r="DN10" i="1"/>
  <c r="DO10" i="1"/>
  <c r="DP10" i="1"/>
  <c r="DQ10" i="1"/>
  <c r="DR10" i="1"/>
  <c r="DS10" i="1"/>
  <c r="DT10" i="1"/>
  <c r="DU10" i="1"/>
  <c r="DV10" i="1"/>
  <c r="DW10" i="1"/>
  <c r="DX10" i="1"/>
  <c r="DY10" i="1"/>
  <c r="DZ10" i="1"/>
  <c r="EA10" i="1"/>
  <c r="EB10" i="1"/>
  <c r="EC10" i="1"/>
  <c r="ED10" i="1"/>
  <c r="EE10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DF11" i="1"/>
  <c r="DH11" i="1"/>
  <c r="DI11" i="1"/>
  <c r="DJ11" i="1"/>
  <c r="DK11" i="1"/>
  <c r="DL11" i="1"/>
  <c r="DM11" i="1"/>
  <c r="DN11" i="1"/>
  <c r="DO11" i="1"/>
  <c r="DP11" i="1"/>
  <c r="DQ11" i="1"/>
  <c r="DR11" i="1"/>
  <c r="DS11" i="1"/>
  <c r="DT11" i="1"/>
  <c r="DU11" i="1"/>
  <c r="DV11" i="1"/>
  <c r="DW11" i="1"/>
  <c r="DX11" i="1"/>
  <c r="DY11" i="1"/>
  <c r="DZ11" i="1"/>
  <c r="EA11" i="1"/>
  <c r="EB11" i="1"/>
  <c r="EC11" i="1"/>
  <c r="ED11" i="1"/>
  <c r="EE11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DH12" i="1"/>
  <c r="DI12" i="1"/>
  <c r="DJ12" i="1"/>
  <c r="DK12" i="1"/>
  <c r="DL12" i="1"/>
  <c r="DM12" i="1"/>
  <c r="DN12" i="1"/>
  <c r="DO12" i="1"/>
  <c r="DP12" i="1"/>
  <c r="DQ12" i="1"/>
  <c r="DR12" i="1"/>
  <c r="DS12" i="1"/>
  <c r="DT12" i="1"/>
  <c r="DU12" i="1"/>
  <c r="DV12" i="1"/>
  <c r="DW12" i="1"/>
  <c r="DX12" i="1"/>
  <c r="DY12" i="1"/>
  <c r="DZ12" i="1"/>
  <c r="EA12" i="1"/>
  <c r="EB12" i="1"/>
  <c r="EC12" i="1"/>
  <c r="ED12" i="1"/>
  <c r="EE12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H13" i="1"/>
  <c r="DI13" i="1"/>
  <c r="DJ13" i="1"/>
  <c r="DK13" i="1"/>
  <c r="DL13" i="1"/>
  <c r="DM13" i="1"/>
  <c r="DN13" i="1"/>
  <c r="DO13" i="1"/>
  <c r="DP13" i="1"/>
  <c r="DQ13" i="1"/>
  <c r="DR13" i="1"/>
  <c r="DS13" i="1"/>
  <c r="DT13" i="1"/>
  <c r="DU13" i="1"/>
  <c r="DV13" i="1"/>
  <c r="DW13" i="1"/>
  <c r="DX13" i="1"/>
  <c r="DY13" i="1"/>
  <c r="DZ13" i="1"/>
  <c r="EA13" i="1"/>
  <c r="EB13" i="1"/>
  <c r="EC13" i="1"/>
  <c r="ED13" i="1"/>
  <c r="EE13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H14" i="1"/>
  <c r="DI14" i="1"/>
  <c r="DJ14" i="1"/>
  <c r="DK14" i="1"/>
  <c r="DL14" i="1"/>
  <c r="DM14" i="1"/>
  <c r="DN14" i="1"/>
  <c r="DO14" i="1"/>
  <c r="DP14" i="1"/>
  <c r="DQ14" i="1"/>
  <c r="DR14" i="1"/>
  <c r="DS14" i="1"/>
  <c r="DT14" i="1"/>
  <c r="DU14" i="1"/>
  <c r="DV14" i="1"/>
  <c r="DW14" i="1"/>
  <c r="DX14" i="1"/>
  <c r="DY14" i="1"/>
  <c r="DZ14" i="1"/>
  <c r="EA14" i="1"/>
  <c r="EB14" i="1"/>
  <c r="EC14" i="1"/>
  <c r="ED14" i="1"/>
  <c r="EE14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H15" i="1"/>
  <c r="DI15" i="1"/>
  <c r="DJ15" i="1"/>
  <c r="DK15" i="1"/>
  <c r="DL15" i="1"/>
  <c r="DM15" i="1"/>
  <c r="DN15" i="1"/>
  <c r="DO15" i="1"/>
  <c r="DP15" i="1"/>
  <c r="DQ15" i="1"/>
  <c r="DR15" i="1"/>
  <c r="DS15" i="1"/>
  <c r="DT15" i="1"/>
  <c r="DU15" i="1"/>
  <c r="DV15" i="1"/>
  <c r="DW15" i="1"/>
  <c r="DX15" i="1"/>
  <c r="DY15" i="1"/>
  <c r="DZ15" i="1"/>
  <c r="EA15" i="1"/>
  <c r="EB15" i="1"/>
  <c r="EC15" i="1"/>
  <c r="ED15" i="1"/>
  <c r="EE15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H16" i="1"/>
  <c r="DI16" i="1"/>
  <c r="DJ16" i="1"/>
  <c r="DK16" i="1"/>
  <c r="DL16" i="1"/>
  <c r="DM16" i="1"/>
  <c r="DN16" i="1"/>
  <c r="DO16" i="1"/>
  <c r="DP16" i="1"/>
  <c r="DQ16" i="1"/>
  <c r="DR16" i="1"/>
  <c r="DS16" i="1"/>
  <c r="DT16" i="1"/>
  <c r="DU16" i="1"/>
  <c r="DV16" i="1"/>
  <c r="DW16" i="1"/>
  <c r="DX16" i="1"/>
  <c r="DY16" i="1"/>
  <c r="DZ16" i="1"/>
  <c r="EA16" i="1"/>
  <c r="EB16" i="1"/>
  <c r="EC16" i="1"/>
  <c r="ED16" i="1"/>
  <c r="EE16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H17" i="1"/>
  <c r="DI17" i="1"/>
  <c r="DJ17" i="1"/>
  <c r="DK17" i="1"/>
  <c r="DL17" i="1"/>
  <c r="DM17" i="1"/>
  <c r="DN17" i="1"/>
  <c r="DO17" i="1"/>
  <c r="DP17" i="1"/>
  <c r="DQ17" i="1"/>
  <c r="DR17" i="1"/>
  <c r="DS17" i="1"/>
  <c r="DT17" i="1"/>
  <c r="DU17" i="1"/>
  <c r="DV17" i="1"/>
  <c r="DW17" i="1"/>
  <c r="DX17" i="1"/>
  <c r="DY17" i="1"/>
  <c r="DZ17" i="1"/>
  <c r="EA17" i="1"/>
  <c r="EB17" i="1"/>
  <c r="EC17" i="1"/>
  <c r="ED17" i="1"/>
  <c r="EE17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H19" i="1"/>
  <c r="DI19" i="1"/>
  <c r="DJ19" i="1"/>
  <c r="DK19" i="1"/>
  <c r="DL19" i="1"/>
  <c r="DM19" i="1"/>
  <c r="DN19" i="1"/>
  <c r="DO19" i="1"/>
  <c r="DP19" i="1"/>
  <c r="DQ19" i="1"/>
  <c r="DR19" i="1"/>
  <c r="DS19" i="1"/>
  <c r="DT19" i="1"/>
  <c r="DU19" i="1"/>
  <c r="DV19" i="1"/>
  <c r="DW19" i="1"/>
  <c r="DX19" i="1"/>
  <c r="DY19" i="1"/>
  <c r="DZ19" i="1"/>
  <c r="EA19" i="1"/>
  <c r="EB19" i="1"/>
  <c r="EC19" i="1"/>
  <c r="ED19" i="1"/>
  <c r="EE19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DT20" i="1"/>
  <c r="DU20" i="1"/>
  <c r="DV20" i="1"/>
  <c r="DW20" i="1"/>
  <c r="DX20" i="1"/>
  <c r="DY20" i="1"/>
  <c r="DZ20" i="1"/>
  <c r="EA20" i="1"/>
  <c r="EB20" i="1"/>
  <c r="EC20" i="1"/>
  <c r="ED20" i="1"/>
  <c r="EE20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H21" i="1"/>
  <c r="DI21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H23" i="1"/>
  <c r="DI23" i="1"/>
  <c r="DJ23" i="1"/>
  <c r="DK23" i="1"/>
  <c r="DL23" i="1"/>
  <c r="DM23" i="1"/>
  <c r="DN23" i="1"/>
  <c r="DO23" i="1"/>
  <c r="DP23" i="1"/>
  <c r="DQ23" i="1"/>
  <c r="DR23" i="1"/>
  <c r="DS23" i="1"/>
  <c r="DT23" i="1"/>
  <c r="DU23" i="1"/>
  <c r="DV23" i="1"/>
  <c r="DW23" i="1"/>
  <c r="DX23" i="1"/>
  <c r="DY23" i="1"/>
  <c r="DZ23" i="1"/>
  <c r="EA23" i="1"/>
  <c r="EB23" i="1"/>
  <c r="EC23" i="1"/>
  <c r="ED23" i="1"/>
  <c r="EE23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H24" i="1"/>
  <c r="DI24" i="1"/>
  <c r="DJ24" i="1"/>
  <c r="DK24" i="1"/>
  <c r="DL24" i="1"/>
  <c r="DM24" i="1"/>
  <c r="DN24" i="1"/>
  <c r="DO24" i="1"/>
  <c r="DP24" i="1"/>
  <c r="DQ24" i="1"/>
  <c r="DR24" i="1"/>
  <c r="DS24" i="1"/>
  <c r="DT24" i="1"/>
  <c r="DU24" i="1"/>
  <c r="DV24" i="1"/>
  <c r="DW24" i="1"/>
  <c r="DX24" i="1"/>
  <c r="DY24" i="1"/>
  <c r="DZ24" i="1"/>
  <c r="EA24" i="1"/>
  <c r="EB24" i="1"/>
  <c r="EC24" i="1"/>
  <c r="ED24" i="1"/>
  <c r="EE24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H25" i="1"/>
  <c r="DI25" i="1"/>
  <c r="DJ25" i="1"/>
  <c r="DK25" i="1"/>
  <c r="DL25" i="1"/>
  <c r="DM25" i="1"/>
  <c r="DN25" i="1"/>
  <c r="DO25" i="1"/>
  <c r="DP25" i="1"/>
  <c r="DQ25" i="1"/>
  <c r="DR25" i="1"/>
  <c r="DS25" i="1"/>
  <c r="DT25" i="1"/>
  <c r="DU25" i="1"/>
  <c r="DV25" i="1"/>
  <c r="DW25" i="1"/>
  <c r="DX25" i="1"/>
  <c r="DY25" i="1"/>
  <c r="DZ25" i="1"/>
  <c r="EA25" i="1"/>
  <c r="EB25" i="1"/>
  <c r="EC25" i="1"/>
  <c r="ED25" i="1"/>
  <c r="EE25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DH27" i="1"/>
  <c r="DI27" i="1"/>
  <c r="DJ27" i="1"/>
  <c r="DK27" i="1"/>
  <c r="DL27" i="1"/>
  <c r="DM27" i="1"/>
  <c r="DN27" i="1"/>
  <c r="DO27" i="1"/>
  <c r="DP27" i="1"/>
  <c r="DQ27" i="1"/>
  <c r="DR27" i="1"/>
  <c r="DS27" i="1"/>
  <c r="DT27" i="1"/>
  <c r="DU27" i="1"/>
  <c r="DV27" i="1"/>
  <c r="DW27" i="1"/>
  <c r="DX27" i="1"/>
  <c r="DY27" i="1"/>
  <c r="DZ27" i="1"/>
  <c r="EA27" i="1"/>
  <c r="EB27" i="1"/>
  <c r="EC27" i="1"/>
  <c r="ED27" i="1"/>
  <c r="EE27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H31" i="1"/>
  <c r="DI31" i="1"/>
  <c r="DJ31" i="1"/>
  <c r="DK31" i="1"/>
  <c r="DL31" i="1"/>
  <c r="DM31" i="1"/>
  <c r="DN31" i="1"/>
  <c r="DO31" i="1"/>
  <c r="DP31" i="1"/>
  <c r="DQ31" i="1"/>
  <c r="DR31" i="1"/>
  <c r="DS31" i="1"/>
  <c r="DT31" i="1"/>
  <c r="DU31" i="1"/>
  <c r="DV31" i="1"/>
  <c r="DW31" i="1"/>
  <c r="DX31" i="1"/>
  <c r="DY31" i="1"/>
  <c r="DZ31" i="1"/>
  <c r="EA31" i="1"/>
  <c r="EB31" i="1"/>
  <c r="EC31" i="1"/>
  <c r="ED31" i="1"/>
  <c r="EE31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H34" i="1"/>
  <c r="DI34" i="1"/>
  <c r="DJ34" i="1"/>
  <c r="DK34" i="1"/>
  <c r="DL34" i="1"/>
  <c r="DM34" i="1"/>
  <c r="DN34" i="1"/>
  <c r="DO34" i="1"/>
  <c r="DP34" i="1"/>
  <c r="DQ34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ED34" i="1"/>
  <c r="EE34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H35" i="1"/>
  <c r="DI35" i="1"/>
  <c r="DJ35" i="1"/>
  <c r="DK35" i="1"/>
  <c r="DL35" i="1"/>
  <c r="DM35" i="1"/>
  <c r="DN35" i="1"/>
  <c r="DO35" i="1"/>
  <c r="DP35" i="1"/>
  <c r="DQ35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ED35" i="1"/>
  <c r="EE35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H36" i="1"/>
  <c r="DI36" i="1"/>
  <c r="DJ36" i="1"/>
  <c r="DK36" i="1"/>
  <c r="DL36" i="1"/>
  <c r="DM36" i="1"/>
  <c r="DN36" i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H38" i="1"/>
  <c r="DI38" i="1"/>
  <c r="DJ38" i="1"/>
  <c r="DK38" i="1"/>
  <c r="DL38" i="1"/>
  <c r="DM38" i="1"/>
  <c r="DN38" i="1"/>
  <c r="DO38" i="1"/>
  <c r="DP38" i="1"/>
  <c r="DQ38" i="1"/>
  <c r="DR38" i="1"/>
  <c r="DS38" i="1"/>
  <c r="DT38" i="1"/>
  <c r="DU38" i="1"/>
  <c r="DV38" i="1"/>
  <c r="DW38" i="1"/>
  <c r="DX38" i="1"/>
  <c r="DY38" i="1"/>
  <c r="DZ38" i="1"/>
  <c r="EA38" i="1"/>
  <c r="EB38" i="1"/>
  <c r="EC38" i="1"/>
  <c r="ED38" i="1"/>
  <c r="EE38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DF39" i="1"/>
  <c r="DH39" i="1"/>
  <c r="DI39" i="1"/>
  <c r="DJ39" i="1"/>
  <c r="DK39" i="1"/>
  <c r="DL39" i="1"/>
  <c r="DM39" i="1"/>
  <c r="DN39" i="1"/>
  <c r="DO39" i="1"/>
  <c r="DP39" i="1"/>
  <c r="DQ39" i="1"/>
  <c r="DR39" i="1"/>
  <c r="DS39" i="1"/>
  <c r="DT39" i="1"/>
  <c r="DU39" i="1"/>
  <c r="DV39" i="1"/>
  <c r="DW39" i="1"/>
  <c r="DX39" i="1"/>
  <c r="DY39" i="1"/>
  <c r="DZ39" i="1"/>
  <c r="EA39" i="1"/>
  <c r="EB39" i="1"/>
  <c r="EC39" i="1"/>
  <c r="ED39" i="1"/>
  <c r="EE39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H40" i="1"/>
  <c r="DI40" i="1"/>
  <c r="DJ40" i="1"/>
  <c r="DK40" i="1"/>
  <c r="DL40" i="1"/>
  <c r="DM40" i="1"/>
  <c r="DN40" i="1"/>
  <c r="DO40" i="1"/>
  <c r="DP40" i="1"/>
  <c r="DQ40" i="1"/>
  <c r="DR40" i="1"/>
  <c r="DS40" i="1"/>
  <c r="DT40" i="1"/>
  <c r="DU40" i="1"/>
  <c r="DV40" i="1"/>
  <c r="DW40" i="1"/>
  <c r="DX40" i="1"/>
  <c r="DY40" i="1"/>
  <c r="DZ40" i="1"/>
  <c r="EA40" i="1"/>
  <c r="EB40" i="1"/>
  <c r="EC40" i="1"/>
  <c r="ED40" i="1"/>
  <c r="EE40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H41" i="1"/>
  <c r="DI41" i="1"/>
  <c r="DJ41" i="1"/>
  <c r="DK41" i="1"/>
  <c r="DL41" i="1"/>
  <c r="DM41" i="1"/>
  <c r="DN41" i="1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ED41" i="1"/>
  <c r="EE41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H42" i="1"/>
  <c r="DI42" i="1"/>
  <c r="DJ42" i="1"/>
  <c r="DK42" i="1"/>
  <c r="DL42" i="1"/>
  <c r="DM42" i="1"/>
  <c r="DN42" i="1"/>
  <c r="DO42" i="1"/>
  <c r="DP42" i="1"/>
  <c r="DQ42" i="1"/>
  <c r="DR42" i="1"/>
  <c r="DS42" i="1"/>
  <c r="DT42" i="1"/>
  <c r="DU42" i="1"/>
  <c r="DV42" i="1"/>
  <c r="DW42" i="1"/>
  <c r="DX42" i="1"/>
  <c r="DY42" i="1"/>
  <c r="DZ42" i="1"/>
  <c r="EA42" i="1"/>
  <c r="EB42" i="1"/>
  <c r="EC42" i="1"/>
  <c r="ED42" i="1"/>
  <c r="EE42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DF43" i="1"/>
  <c r="DH43" i="1"/>
  <c r="DI43" i="1"/>
  <c r="DJ43" i="1"/>
  <c r="DK43" i="1"/>
  <c r="DL43" i="1"/>
  <c r="DM43" i="1"/>
  <c r="DN43" i="1"/>
  <c r="DO43" i="1"/>
  <c r="DP43" i="1"/>
  <c r="DQ43" i="1"/>
  <c r="DR43" i="1"/>
  <c r="DS43" i="1"/>
  <c r="DT43" i="1"/>
  <c r="DU43" i="1"/>
  <c r="DV43" i="1"/>
  <c r="DW43" i="1"/>
  <c r="DX43" i="1"/>
  <c r="DY43" i="1"/>
  <c r="DZ43" i="1"/>
  <c r="EA43" i="1"/>
  <c r="EB43" i="1"/>
  <c r="EC43" i="1"/>
  <c r="ED43" i="1"/>
  <c r="EE43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H44" i="1"/>
  <c r="DI44" i="1"/>
  <c r="DJ44" i="1"/>
  <c r="DK44" i="1"/>
  <c r="DL44" i="1"/>
  <c r="DM44" i="1"/>
  <c r="DN44" i="1"/>
  <c r="DO44" i="1"/>
  <c r="DP44" i="1"/>
  <c r="DQ44" i="1"/>
  <c r="DR44" i="1"/>
  <c r="DS44" i="1"/>
  <c r="DT44" i="1"/>
  <c r="DU44" i="1"/>
  <c r="DV44" i="1"/>
  <c r="DW44" i="1"/>
  <c r="DX44" i="1"/>
  <c r="DY44" i="1"/>
  <c r="DZ44" i="1"/>
  <c r="EA44" i="1"/>
  <c r="EB44" i="1"/>
  <c r="EC44" i="1"/>
  <c r="ED44" i="1"/>
  <c r="EE44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DH45" i="1"/>
  <c r="DI45" i="1"/>
  <c r="DJ45" i="1"/>
  <c r="DK45" i="1"/>
  <c r="DL45" i="1"/>
  <c r="DM45" i="1"/>
  <c r="DN45" i="1"/>
  <c r="DO45" i="1"/>
  <c r="DP45" i="1"/>
  <c r="DQ45" i="1"/>
  <c r="DR45" i="1"/>
  <c r="DS45" i="1"/>
  <c r="DT45" i="1"/>
  <c r="DU45" i="1"/>
  <c r="DV45" i="1"/>
  <c r="DW45" i="1"/>
  <c r="DX45" i="1"/>
  <c r="DY45" i="1"/>
  <c r="DZ45" i="1"/>
  <c r="EA45" i="1"/>
  <c r="EB45" i="1"/>
  <c r="EC45" i="1"/>
  <c r="ED45" i="1"/>
  <c r="EE45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DF47" i="1"/>
  <c r="DH47" i="1"/>
  <c r="DI47" i="1"/>
  <c r="DJ47" i="1"/>
  <c r="DK47" i="1"/>
  <c r="DL47" i="1"/>
  <c r="DM47" i="1"/>
  <c r="DN47" i="1"/>
  <c r="DO47" i="1"/>
  <c r="DP47" i="1"/>
  <c r="DQ47" i="1"/>
  <c r="DR47" i="1"/>
  <c r="DS47" i="1"/>
  <c r="DT47" i="1"/>
  <c r="DU47" i="1"/>
  <c r="DV47" i="1"/>
  <c r="DW47" i="1"/>
  <c r="DX47" i="1"/>
  <c r="DY47" i="1"/>
  <c r="DZ47" i="1"/>
  <c r="EA47" i="1"/>
  <c r="EB47" i="1"/>
  <c r="EC47" i="1"/>
  <c r="ED47" i="1"/>
  <c r="EE47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DF48" i="1"/>
  <c r="DH48" i="1"/>
  <c r="DI48" i="1"/>
  <c r="DJ48" i="1"/>
  <c r="DK48" i="1"/>
  <c r="DL48" i="1"/>
  <c r="DM48" i="1"/>
  <c r="DN48" i="1"/>
  <c r="DO48" i="1"/>
  <c r="DP48" i="1"/>
  <c r="DQ48" i="1"/>
  <c r="DR48" i="1"/>
  <c r="DS48" i="1"/>
  <c r="DT48" i="1"/>
  <c r="DU48" i="1"/>
  <c r="DV48" i="1"/>
  <c r="DW48" i="1"/>
  <c r="DX48" i="1"/>
  <c r="DY48" i="1"/>
  <c r="DZ48" i="1"/>
  <c r="EA48" i="1"/>
  <c r="EB48" i="1"/>
  <c r="EC48" i="1"/>
  <c r="ED48" i="1"/>
  <c r="EE48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DF49" i="1"/>
  <c r="DH49" i="1"/>
  <c r="DI49" i="1"/>
  <c r="DJ49" i="1"/>
  <c r="DK49" i="1"/>
  <c r="DL49" i="1"/>
  <c r="DM49" i="1"/>
  <c r="DN49" i="1"/>
  <c r="DO49" i="1"/>
  <c r="DP49" i="1"/>
  <c r="DQ49" i="1"/>
  <c r="DR49" i="1"/>
  <c r="DS49" i="1"/>
  <c r="DT49" i="1"/>
  <c r="DU49" i="1"/>
  <c r="DV49" i="1"/>
  <c r="DW49" i="1"/>
  <c r="DX49" i="1"/>
  <c r="DY49" i="1"/>
  <c r="DZ49" i="1"/>
  <c r="EA49" i="1"/>
  <c r="EB49" i="1"/>
  <c r="EC49" i="1"/>
  <c r="ED49" i="1"/>
  <c r="EE49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DF50" i="1"/>
  <c r="DH50" i="1"/>
  <c r="DI50" i="1"/>
  <c r="DJ50" i="1"/>
  <c r="DK50" i="1"/>
  <c r="DL50" i="1"/>
  <c r="DM50" i="1"/>
  <c r="DN50" i="1"/>
  <c r="DO50" i="1"/>
  <c r="DP50" i="1"/>
  <c r="DQ50" i="1"/>
  <c r="DR50" i="1"/>
  <c r="DS50" i="1"/>
  <c r="DT50" i="1"/>
  <c r="DU50" i="1"/>
  <c r="DV50" i="1"/>
  <c r="DW50" i="1"/>
  <c r="DX50" i="1"/>
  <c r="DY50" i="1"/>
  <c r="DZ50" i="1"/>
  <c r="EA50" i="1"/>
  <c r="EB50" i="1"/>
  <c r="EC50" i="1"/>
  <c r="ED50" i="1"/>
  <c r="EE50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DF51" i="1"/>
  <c r="DH51" i="1"/>
  <c r="DI51" i="1"/>
  <c r="DJ51" i="1"/>
  <c r="DK51" i="1"/>
  <c r="DL51" i="1"/>
  <c r="DM51" i="1"/>
  <c r="DN51" i="1"/>
  <c r="DO51" i="1"/>
  <c r="DP51" i="1"/>
  <c r="DQ51" i="1"/>
  <c r="DR51" i="1"/>
  <c r="DS51" i="1"/>
  <c r="DT51" i="1"/>
  <c r="DU51" i="1"/>
  <c r="DV51" i="1"/>
  <c r="DW51" i="1"/>
  <c r="DX51" i="1"/>
  <c r="DY51" i="1"/>
  <c r="DZ51" i="1"/>
  <c r="EA51" i="1"/>
  <c r="EB51" i="1"/>
  <c r="EC51" i="1"/>
  <c r="ED51" i="1"/>
  <c r="EE51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H52" i="1"/>
  <c r="DI52" i="1"/>
  <c r="DJ52" i="1"/>
  <c r="DK52" i="1"/>
  <c r="DL52" i="1"/>
  <c r="DM52" i="1"/>
  <c r="DN52" i="1"/>
  <c r="DO52" i="1"/>
  <c r="DP52" i="1"/>
  <c r="DQ52" i="1"/>
  <c r="DR52" i="1"/>
  <c r="DS52" i="1"/>
  <c r="DT52" i="1"/>
  <c r="DU52" i="1"/>
  <c r="DV52" i="1"/>
  <c r="DW52" i="1"/>
  <c r="DX52" i="1"/>
  <c r="DY52" i="1"/>
  <c r="DZ52" i="1"/>
  <c r="EA52" i="1"/>
  <c r="EB52" i="1"/>
  <c r="EC52" i="1"/>
  <c r="ED52" i="1"/>
  <c r="EE52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DH53" i="1"/>
  <c r="DI53" i="1"/>
  <c r="DJ53" i="1"/>
  <c r="DK53" i="1"/>
  <c r="DL53" i="1"/>
  <c r="DM53" i="1"/>
  <c r="DN53" i="1"/>
  <c r="DO53" i="1"/>
  <c r="DP53" i="1"/>
  <c r="DQ53" i="1"/>
  <c r="DR53" i="1"/>
  <c r="DS53" i="1"/>
  <c r="DT53" i="1"/>
  <c r="DU53" i="1"/>
  <c r="DV53" i="1"/>
  <c r="DW53" i="1"/>
  <c r="DX53" i="1"/>
  <c r="DY53" i="1"/>
  <c r="DZ53" i="1"/>
  <c r="EA53" i="1"/>
  <c r="EB53" i="1"/>
  <c r="EC53" i="1"/>
  <c r="ED53" i="1"/>
  <c r="EE53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DF54" i="1"/>
  <c r="DH54" i="1"/>
  <c r="DI54" i="1"/>
  <c r="DJ54" i="1"/>
  <c r="DK54" i="1"/>
  <c r="DL54" i="1"/>
  <c r="DM54" i="1"/>
  <c r="DN54" i="1"/>
  <c r="DO54" i="1"/>
  <c r="DP54" i="1"/>
  <c r="DQ54" i="1"/>
  <c r="DR54" i="1"/>
  <c r="DS54" i="1"/>
  <c r="DT54" i="1"/>
  <c r="DU54" i="1"/>
  <c r="DV54" i="1"/>
  <c r="DW54" i="1"/>
  <c r="DX54" i="1"/>
  <c r="DY54" i="1"/>
  <c r="DZ54" i="1"/>
  <c r="EA54" i="1"/>
  <c r="EB54" i="1"/>
  <c r="EC54" i="1"/>
  <c r="ED54" i="1"/>
  <c r="EE54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DD55" i="1"/>
  <c r="DE55" i="1"/>
  <c r="DF55" i="1"/>
  <c r="DH55" i="1"/>
  <c r="DI55" i="1"/>
  <c r="DJ55" i="1"/>
  <c r="DK55" i="1"/>
  <c r="DL55" i="1"/>
  <c r="DM55" i="1"/>
  <c r="DN55" i="1"/>
  <c r="DO55" i="1"/>
  <c r="DP55" i="1"/>
  <c r="DQ55" i="1"/>
  <c r="DR55" i="1"/>
  <c r="DS55" i="1"/>
  <c r="DT55" i="1"/>
  <c r="DU55" i="1"/>
  <c r="DV55" i="1"/>
  <c r="DW55" i="1"/>
  <c r="DX55" i="1"/>
  <c r="DY55" i="1"/>
  <c r="DZ55" i="1"/>
  <c r="EA55" i="1"/>
  <c r="EB55" i="1"/>
  <c r="EC55" i="1"/>
  <c r="ED55" i="1"/>
  <c r="EE55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H56" i="1"/>
  <c r="DI56" i="1"/>
  <c r="DJ56" i="1"/>
  <c r="DK56" i="1"/>
  <c r="DL56" i="1"/>
  <c r="DM56" i="1"/>
  <c r="DN56" i="1"/>
  <c r="DO56" i="1"/>
  <c r="DP56" i="1"/>
  <c r="DQ56" i="1"/>
  <c r="DR56" i="1"/>
  <c r="DS56" i="1"/>
  <c r="DT56" i="1"/>
  <c r="DU56" i="1"/>
  <c r="DV56" i="1"/>
  <c r="DW56" i="1"/>
  <c r="DX56" i="1"/>
  <c r="DY56" i="1"/>
  <c r="DZ56" i="1"/>
  <c r="EA56" i="1"/>
  <c r="EB56" i="1"/>
  <c r="EC56" i="1"/>
  <c r="ED56" i="1"/>
  <c r="EE56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H57" i="1"/>
  <c r="DI57" i="1"/>
  <c r="DJ57" i="1"/>
  <c r="DK57" i="1"/>
  <c r="DL57" i="1"/>
  <c r="DM57" i="1"/>
  <c r="DN57" i="1"/>
  <c r="DO57" i="1"/>
  <c r="DP57" i="1"/>
  <c r="DQ57" i="1"/>
  <c r="DR57" i="1"/>
  <c r="DS57" i="1"/>
  <c r="DT57" i="1"/>
  <c r="DU57" i="1"/>
  <c r="DV57" i="1"/>
  <c r="DW57" i="1"/>
  <c r="DX57" i="1"/>
  <c r="DY57" i="1"/>
  <c r="DZ57" i="1"/>
  <c r="EA57" i="1"/>
  <c r="EB57" i="1"/>
  <c r="EC57" i="1"/>
  <c r="ED57" i="1"/>
  <c r="EE57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DD58" i="1"/>
  <c r="DE58" i="1"/>
  <c r="DF58" i="1"/>
  <c r="DH58" i="1"/>
  <c r="DI58" i="1"/>
  <c r="DJ58" i="1"/>
  <c r="DK58" i="1"/>
  <c r="DL58" i="1"/>
  <c r="DM58" i="1"/>
  <c r="DN58" i="1"/>
  <c r="DO58" i="1"/>
  <c r="DP58" i="1"/>
  <c r="DQ58" i="1"/>
  <c r="DR58" i="1"/>
  <c r="DS58" i="1"/>
  <c r="DT58" i="1"/>
  <c r="DU58" i="1"/>
  <c r="DV58" i="1"/>
  <c r="DW58" i="1"/>
  <c r="DX58" i="1"/>
  <c r="DY58" i="1"/>
  <c r="DZ58" i="1"/>
  <c r="EA58" i="1"/>
  <c r="EB58" i="1"/>
  <c r="EC58" i="1"/>
  <c r="ED58" i="1"/>
  <c r="EE58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DD59" i="1"/>
  <c r="DE59" i="1"/>
  <c r="DF59" i="1"/>
  <c r="DH59" i="1"/>
  <c r="DI59" i="1"/>
  <c r="DJ59" i="1"/>
  <c r="DK59" i="1"/>
  <c r="DL59" i="1"/>
  <c r="DM59" i="1"/>
  <c r="DN59" i="1"/>
  <c r="DO59" i="1"/>
  <c r="DP59" i="1"/>
  <c r="DQ59" i="1"/>
  <c r="DR59" i="1"/>
  <c r="DS59" i="1"/>
  <c r="DT59" i="1"/>
  <c r="DU59" i="1"/>
  <c r="DV59" i="1"/>
  <c r="DW59" i="1"/>
  <c r="DX59" i="1"/>
  <c r="DY59" i="1"/>
  <c r="DZ59" i="1"/>
  <c r="EA59" i="1"/>
  <c r="EB59" i="1"/>
  <c r="EC59" i="1"/>
  <c r="ED59" i="1"/>
  <c r="EE59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H60" i="1"/>
  <c r="DI60" i="1"/>
  <c r="DJ60" i="1"/>
  <c r="DK60" i="1"/>
  <c r="DL60" i="1"/>
  <c r="DM60" i="1"/>
  <c r="DN6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DD61" i="1"/>
  <c r="DE61" i="1"/>
  <c r="DF61" i="1"/>
  <c r="DH61" i="1"/>
  <c r="DI61" i="1"/>
  <c r="DJ61" i="1"/>
  <c r="DK61" i="1"/>
  <c r="DL61" i="1"/>
  <c r="DM61" i="1"/>
  <c r="DN61" i="1"/>
  <c r="DO61" i="1"/>
  <c r="DP61" i="1"/>
  <c r="DQ61" i="1"/>
  <c r="DR61" i="1"/>
  <c r="DS61" i="1"/>
  <c r="DT61" i="1"/>
  <c r="DU61" i="1"/>
  <c r="DV61" i="1"/>
  <c r="DW61" i="1"/>
  <c r="DX61" i="1"/>
  <c r="DY61" i="1"/>
  <c r="DZ61" i="1"/>
  <c r="EA61" i="1"/>
  <c r="EB61" i="1"/>
  <c r="EC61" i="1"/>
  <c r="ED61" i="1"/>
  <c r="EE61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BQ67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CD67" i="1"/>
  <c r="CE67" i="1"/>
  <c r="CF67" i="1"/>
  <c r="CG67" i="1"/>
  <c r="CH67" i="1"/>
  <c r="CI67" i="1"/>
  <c r="CJ67" i="1"/>
  <c r="CK67" i="1"/>
  <c r="CL67" i="1"/>
  <c r="CM67" i="1"/>
  <c r="CN67" i="1"/>
  <c r="CO67" i="1"/>
  <c r="CP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CN73" i="1"/>
  <c r="CO73" i="1"/>
  <c r="CP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BQ75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CD75" i="1"/>
  <c r="CE75" i="1"/>
  <c r="CF75" i="1"/>
  <c r="CG75" i="1"/>
  <c r="CH75" i="1"/>
  <c r="CI75" i="1"/>
  <c r="CJ75" i="1"/>
  <c r="CK75" i="1"/>
  <c r="CL75" i="1"/>
  <c r="CM75" i="1"/>
  <c r="CN75" i="1"/>
  <c r="CO75" i="1"/>
  <c r="CP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H77" i="1"/>
  <c r="DI77" i="1"/>
  <c r="DJ77" i="1"/>
  <c r="DK77" i="1"/>
  <c r="DL77" i="1"/>
  <c r="DM77" i="1"/>
  <c r="DN77" i="1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H78" i="1"/>
  <c r="DI78" i="1"/>
  <c r="DJ78" i="1"/>
  <c r="DK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DY78" i="1"/>
  <c r="DZ78" i="1"/>
  <c r="EA78" i="1"/>
  <c r="EB78" i="1"/>
  <c r="EC78" i="1"/>
  <c r="ED78" i="1"/>
  <c r="EE78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CN79" i="1"/>
  <c r="CO79" i="1"/>
  <c r="CP79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H79" i="1"/>
  <c r="DI79" i="1"/>
  <c r="DJ79" i="1"/>
  <c r="DK79" i="1"/>
  <c r="DL79" i="1"/>
  <c r="DM79" i="1"/>
  <c r="DN79" i="1"/>
  <c r="DO79" i="1"/>
  <c r="DP79" i="1"/>
  <c r="DQ79" i="1"/>
  <c r="DR79" i="1"/>
  <c r="DS79" i="1"/>
  <c r="DT79" i="1"/>
  <c r="DU79" i="1"/>
  <c r="DV79" i="1"/>
  <c r="DW79" i="1"/>
  <c r="DX79" i="1"/>
  <c r="DY79" i="1"/>
  <c r="DZ79" i="1"/>
  <c r="EA79" i="1"/>
  <c r="EB79" i="1"/>
  <c r="EC79" i="1"/>
  <c r="ED79" i="1"/>
  <c r="EE79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H80" i="1"/>
  <c r="DI80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CJ82" i="1"/>
  <c r="CK82" i="1"/>
  <c r="CL82" i="1"/>
  <c r="CM82" i="1"/>
  <c r="CN82" i="1"/>
  <c r="CO82" i="1"/>
  <c r="CP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BQ83" i="1"/>
  <c r="BR83" i="1"/>
  <c r="BS83" i="1"/>
  <c r="BT83" i="1"/>
  <c r="BU83" i="1"/>
  <c r="BV83" i="1"/>
  <c r="BW83" i="1"/>
  <c r="BX83" i="1"/>
  <c r="BY83" i="1"/>
  <c r="BZ83" i="1"/>
  <c r="CA83" i="1"/>
  <c r="CB83" i="1"/>
  <c r="CC83" i="1"/>
  <c r="CD83" i="1"/>
  <c r="CE83" i="1"/>
  <c r="CF83" i="1"/>
  <c r="CG83" i="1"/>
  <c r="CH83" i="1"/>
  <c r="CI83" i="1"/>
  <c r="CJ83" i="1"/>
  <c r="CK83" i="1"/>
  <c r="CL83" i="1"/>
  <c r="CM83" i="1"/>
  <c r="CN83" i="1"/>
  <c r="CO83" i="1"/>
  <c r="CP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H83" i="1"/>
  <c r="DI83" i="1"/>
  <c r="DJ83" i="1"/>
  <c r="DK83" i="1"/>
  <c r="DL83" i="1"/>
  <c r="DM83" i="1"/>
  <c r="DN83" i="1"/>
  <c r="DO83" i="1"/>
  <c r="DP83" i="1"/>
  <c r="DQ83" i="1"/>
  <c r="DR83" i="1"/>
  <c r="DS83" i="1"/>
  <c r="DT83" i="1"/>
  <c r="DU83" i="1"/>
  <c r="DV83" i="1"/>
  <c r="DW83" i="1"/>
  <c r="DX83" i="1"/>
  <c r="DY83" i="1"/>
  <c r="DZ83" i="1"/>
  <c r="EA83" i="1"/>
  <c r="EB83" i="1"/>
  <c r="EC83" i="1"/>
  <c r="ED83" i="1"/>
  <c r="EE83" i="1"/>
  <c r="BQ84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CN84" i="1"/>
  <c r="CO84" i="1"/>
  <c r="CP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H84" i="1"/>
  <c r="DI84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BQ85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CJ85" i="1"/>
  <c r="CK85" i="1"/>
  <c r="CL85" i="1"/>
  <c r="CM85" i="1"/>
  <c r="CN85" i="1"/>
  <c r="CO85" i="1"/>
  <c r="CP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H85" i="1"/>
  <c r="DI85" i="1"/>
  <c r="DJ85" i="1"/>
  <c r="DK85" i="1"/>
  <c r="DL85" i="1"/>
  <c r="DM85" i="1"/>
  <c r="DN85" i="1"/>
  <c r="DO85" i="1"/>
  <c r="DP85" i="1"/>
  <c r="DQ85" i="1"/>
  <c r="DR85" i="1"/>
  <c r="DS85" i="1"/>
  <c r="DT85" i="1"/>
  <c r="DU85" i="1"/>
  <c r="DV85" i="1"/>
  <c r="DW85" i="1"/>
  <c r="DX85" i="1"/>
  <c r="DY85" i="1"/>
  <c r="DZ85" i="1"/>
  <c r="EA85" i="1"/>
  <c r="EB85" i="1"/>
  <c r="EC85" i="1"/>
  <c r="ED85" i="1"/>
  <c r="EE85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CN86" i="1"/>
  <c r="CO86" i="1"/>
  <c r="CP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BQ87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CD87" i="1"/>
  <c r="CE87" i="1"/>
  <c r="CF87" i="1"/>
  <c r="CG87" i="1"/>
  <c r="CH87" i="1"/>
  <c r="CI87" i="1"/>
  <c r="CJ87" i="1"/>
  <c r="CK87" i="1"/>
  <c r="CL87" i="1"/>
  <c r="CM87" i="1"/>
  <c r="CN87" i="1"/>
  <c r="CO87" i="1"/>
  <c r="CP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H88" i="1"/>
  <c r="DI88" i="1"/>
  <c r="DJ88" i="1"/>
  <c r="DK88" i="1"/>
  <c r="DL88" i="1"/>
  <c r="DM88" i="1"/>
  <c r="DN88" i="1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H89" i="1"/>
  <c r="DI89" i="1"/>
  <c r="DJ89" i="1"/>
  <c r="DK89" i="1"/>
  <c r="DL89" i="1"/>
  <c r="DM89" i="1"/>
  <c r="DN89" i="1"/>
  <c r="DO89" i="1"/>
  <c r="DP89" i="1"/>
  <c r="DQ89" i="1"/>
  <c r="DR89" i="1"/>
  <c r="DS89" i="1"/>
  <c r="DT89" i="1"/>
  <c r="DU89" i="1"/>
  <c r="DV89" i="1"/>
  <c r="DW89" i="1"/>
  <c r="DX89" i="1"/>
  <c r="DY89" i="1"/>
  <c r="DZ89" i="1"/>
  <c r="EA89" i="1"/>
  <c r="EB89" i="1"/>
  <c r="EC89" i="1"/>
  <c r="ED89" i="1"/>
  <c r="EE89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BQ91" i="1"/>
  <c r="BR91" i="1"/>
  <c r="BS91" i="1"/>
  <c r="BT91" i="1"/>
  <c r="BU91" i="1"/>
  <c r="BV91" i="1"/>
  <c r="BW91" i="1"/>
  <c r="BX91" i="1"/>
  <c r="BY91" i="1"/>
  <c r="BZ91" i="1"/>
  <c r="CA91" i="1"/>
  <c r="CB91" i="1"/>
  <c r="CC91" i="1"/>
  <c r="CD91" i="1"/>
  <c r="CE91" i="1"/>
  <c r="CF91" i="1"/>
  <c r="CG91" i="1"/>
  <c r="CH91" i="1"/>
  <c r="CI91" i="1"/>
  <c r="CJ91" i="1"/>
  <c r="CK91" i="1"/>
  <c r="CL91" i="1"/>
  <c r="CM91" i="1"/>
  <c r="CN91" i="1"/>
  <c r="CO91" i="1"/>
  <c r="CP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H94" i="1"/>
  <c r="DI94" i="1"/>
  <c r="DJ94" i="1"/>
  <c r="DK94" i="1"/>
  <c r="DL94" i="1"/>
  <c r="DM94" i="1"/>
  <c r="DN94" i="1"/>
  <c r="DO94" i="1"/>
  <c r="DP94" i="1"/>
  <c r="DQ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BQ95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CJ95" i="1"/>
  <c r="CK95" i="1"/>
  <c r="CL95" i="1"/>
  <c r="CM95" i="1"/>
  <c r="CN95" i="1"/>
  <c r="CO95" i="1"/>
  <c r="CP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H95" i="1"/>
  <c r="DI95" i="1"/>
  <c r="DJ95" i="1"/>
  <c r="DK95" i="1"/>
  <c r="DL95" i="1"/>
  <c r="DM95" i="1"/>
  <c r="DN95" i="1"/>
  <c r="DO95" i="1"/>
  <c r="DP95" i="1"/>
  <c r="DQ95" i="1"/>
  <c r="DR95" i="1"/>
  <c r="DS95" i="1"/>
  <c r="DT95" i="1"/>
  <c r="DU95" i="1"/>
  <c r="DV95" i="1"/>
  <c r="DW95" i="1"/>
  <c r="DX95" i="1"/>
  <c r="DY95" i="1"/>
  <c r="DZ95" i="1"/>
  <c r="EA95" i="1"/>
  <c r="EB95" i="1"/>
  <c r="EC95" i="1"/>
  <c r="ED95" i="1"/>
  <c r="EE95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CN96" i="1"/>
  <c r="CO96" i="1"/>
  <c r="CP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BQ97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CJ97" i="1"/>
  <c r="CK97" i="1"/>
  <c r="CL97" i="1"/>
  <c r="CM97" i="1"/>
  <c r="CN97" i="1"/>
  <c r="CO97" i="1"/>
  <c r="CP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H97" i="1"/>
  <c r="DI97" i="1"/>
  <c r="DJ97" i="1"/>
  <c r="DK97" i="1"/>
  <c r="DL97" i="1"/>
  <c r="DM97" i="1"/>
  <c r="DN97" i="1"/>
  <c r="DO97" i="1"/>
  <c r="DP97" i="1"/>
  <c r="DQ97" i="1"/>
  <c r="DR97" i="1"/>
  <c r="DS97" i="1"/>
  <c r="DT97" i="1"/>
  <c r="DU97" i="1"/>
  <c r="DV97" i="1"/>
  <c r="DW97" i="1"/>
  <c r="DX97" i="1"/>
  <c r="DY97" i="1"/>
  <c r="DZ97" i="1"/>
  <c r="EA97" i="1"/>
  <c r="EB97" i="1"/>
  <c r="EC97" i="1"/>
  <c r="ED97" i="1"/>
  <c r="EE97" i="1"/>
  <c r="BQ98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CN98" i="1"/>
  <c r="CO98" i="1"/>
  <c r="CP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CN99" i="1"/>
  <c r="CO99" i="1"/>
  <c r="CP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CN102" i="1"/>
  <c r="CO102" i="1"/>
  <c r="CP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BQ103" i="1"/>
  <c r="BR103" i="1"/>
  <c r="BS103" i="1"/>
  <c r="BT103" i="1"/>
  <c r="BU103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CJ103" i="1"/>
  <c r="CK103" i="1"/>
  <c r="CL103" i="1"/>
  <c r="CM103" i="1"/>
  <c r="CN103" i="1"/>
  <c r="CO103" i="1"/>
  <c r="CP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BQ106" i="1"/>
  <c r="BR106" i="1"/>
  <c r="BS106" i="1"/>
  <c r="BT106" i="1"/>
  <c r="BU106" i="1"/>
  <c r="BV106" i="1"/>
  <c r="BW106" i="1"/>
  <c r="BX106" i="1"/>
  <c r="BY106" i="1"/>
  <c r="BZ106" i="1"/>
  <c r="CA106" i="1"/>
  <c r="CB106" i="1"/>
  <c r="CC106" i="1"/>
  <c r="CD106" i="1"/>
  <c r="CE106" i="1"/>
  <c r="CF106" i="1"/>
  <c r="CG106" i="1"/>
  <c r="CH106" i="1"/>
  <c r="CI106" i="1"/>
  <c r="CJ106" i="1"/>
  <c r="CK106" i="1"/>
  <c r="CL106" i="1"/>
  <c r="CM106" i="1"/>
  <c r="CN106" i="1"/>
  <c r="CO106" i="1"/>
  <c r="CP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BQ107" i="1"/>
  <c r="BR107" i="1"/>
  <c r="BS107" i="1"/>
  <c r="BT107" i="1"/>
  <c r="BU107" i="1"/>
  <c r="BV107" i="1"/>
  <c r="BW107" i="1"/>
  <c r="BX107" i="1"/>
  <c r="BY107" i="1"/>
  <c r="BZ107" i="1"/>
  <c r="CA107" i="1"/>
  <c r="CB107" i="1"/>
  <c r="CC107" i="1"/>
  <c r="CD107" i="1"/>
  <c r="CE107" i="1"/>
  <c r="CF107" i="1"/>
  <c r="CG107" i="1"/>
  <c r="CH107" i="1"/>
  <c r="CI107" i="1"/>
  <c r="CJ107" i="1"/>
  <c r="CK107" i="1"/>
  <c r="CL107" i="1"/>
  <c r="CM107" i="1"/>
  <c r="CN107" i="1"/>
  <c r="CO107" i="1"/>
  <c r="CP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BQ108" i="1"/>
  <c r="BR108" i="1"/>
  <c r="BS108" i="1"/>
  <c r="BT108" i="1"/>
  <c r="BU108" i="1"/>
  <c r="BV108" i="1"/>
  <c r="BW108" i="1"/>
  <c r="BX108" i="1"/>
  <c r="BY108" i="1"/>
  <c r="BZ108" i="1"/>
  <c r="CA108" i="1"/>
  <c r="CB108" i="1"/>
  <c r="CC108" i="1"/>
  <c r="CD108" i="1"/>
  <c r="CE108" i="1"/>
  <c r="CF108" i="1"/>
  <c r="CG108" i="1"/>
  <c r="CH108" i="1"/>
  <c r="CI108" i="1"/>
  <c r="CJ108" i="1"/>
  <c r="CK108" i="1"/>
  <c r="CL108" i="1"/>
  <c r="CM108" i="1"/>
  <c r="CN108" i="1"/>
  <c r="CO108" i="1"/>
  <c r="CP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H108" i="1"/>
  <c r="DI108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BQ109" i="1"/>
  <c r="BR109" i="1"/>
  <c r="BS109" i="1"/>
  <c r="BT109" i="1"/>
  <c r="BU109" i="1"/>
  <c r="BV109" i="1"/>
  <c r="BW109" i="1"/>
  <c r="BX109" i="1"/>
  <c r="BY109" i="1"/>
  <c r="BZ109" i="1"/>
  <c r="CA109" i="1"/>
  <c r="CB109" i="1"/>
  <c r="CC109" i="1"/>
  <c r="CD109" i="1"/>
  <c r="CE109" i="1"/>
  <c r="CF109" i="1"/>
  <c r="CG109" i="1"/>
  <c r="CH109" i="1"/>
  <c r="CI109" i="1"/>
  <c r="CJ109" i="1"/>
  <c r="CK109" i="1"/>
  <c r="CL109" i="1"/>
  <c r="CM109" i="1"/>
  <c r="CN109" i="1"/>
  <c r="CO109" i="1"/>
  <c r="CP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BQ110" i="1"/>
  <c r="BR110" i="1"/>
  <c r="BS110" i="1"/>
  <c r="BT110" i="1"/>
  <c r="BU110" i="1"/>
  <c r="BV110" i="1"/>
  <c r="BW110" i="1"/>
  <c r="BX110" i="1"/>
  <c r="BY110" i="1"/>
  <c r="BZ110" i="1"/>
  <c r="CA110" i="1"/>
  <c r="CB110" i="1"/>
  <c r="CC110" i="1"/>
  <c r="CD110" i="1"/>
  <c r="CE110" i="1"/>
  <c r="CF110" i="1"/>
  <c r="CG110" i="1"/>
  <c r="CH110" i="1"/>
  <c r="CI110" i="1"/>
  <c r="CJ110" i="1"/>
  <c r="CK110" i="1"/>
  <c r="CL110" i="1"/>
  <c r="CM110" i="1"/>
  <c r="CN110" i="1"/>
  <c r="CO110" i="1"/>
  <c r="CP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H110" i="1"/>
  <c r="DI110" i="1"/>
  <c r="DJ110" i="1"/>
  <c r="DK110" i="1"/>
  <c r="DL110" i="1"/>
  <c r="DM110" i="1"/>
  <c r="DN110" i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BQ111" i="1"/>
  <c r="BR111" i="1"/>
  <c r="BS111" i="1"/>
  <c r="BT111" i="1"/>
  <c r="BU111" i="1"/>
  <c r="BV111" i="1"/>
  <c r="BW111" i="1"/>
  <c r="BX111" i="1"/>
  <c r="BY111" i="1"/>
  <c r="BZ111" i="1"/>
  <c r="CA111" i="1"/>
  <c r="CB111" i="1"/>
  <c r="CC111" i="1"/>
  <c r="CD111" i="1"/>
  <c r="CE111" i="1"/>
  <c r="CF111" i="1"/>
  <c r="CG111" i="1"/>
  <c r="CH111" i="1"/>
  <c r="CI111" i="1"/>
  <c r="CJ111" i="1"/>
  <c r="CK111" i="1"/>
  <c r="CL111" i="1"/>
  <c r="CM111" i="1"/>
  <c r="CN111" i="1"/>
  <c r="CO111" i="1"/>
  <c r="CP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BQ112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CD112" i="1"/>
  <c r="CE112" i="1"/>
  <c r="CF112" i="1"/>
  <c r="CG112" i="1"/>
  <c r="CH112" i="1"/>
  <c r="CI112" i="1"/>
  <c r="CJ112" i="1"/>
  <c r="CK112" i="1"/>
  <c r="CL112" i="1"/>
  <c r="CM112" i="1"/>
  <c r="CN112" i="1"/>
  <c r="CO112" i="1"/>
  <c r="CP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BQ113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CD113" i="1"/>
  <c r="CE113" i="1"/>
  <c r="CF113" i="1"/>
  <c r="CG113" i="1"/>
  <c r="CH113" i="1"/>
  <c r="CI113" i="1"/>
  <c r="CJ113" i="1"/>
  <c r="CK113" i="1"/>
  <c r="CL113" i="1"/>
  <c r="CM113" i="1"/>
  <c r="CN113" i="1"/>
  <c r="CO113" i="1"/>
  <c r="CP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BQ114" i="1"/>
  <c r="BR114" i="1"/>
  <c r="BS114" i="1"/>
  <c r="BT114" i="1"/>
  <c r="BU114" i="1"/>
  <c r="BV114" i="1"/>
  <c r="BW114" i="1"/>
  <c r="BX114" i="1"/>
  <c r="BY114" i="1"/>
  <c r="BZ114" i="1"/>
  <c r="CA114" i="1"/>
  <c r="CB114" i="1"/>
  <c r="CC114" i="1"/>
  <c r="CD114" i="1"/>
  <c r="CE114" i="1"/>
  <c r="CF114" i="1"/>
  <c r="CG114" i="1"/>
  <c r="CH114" i="1"/>
  <c r="CI114" i="1"/>
  <c r="CJ114" i="1"/>
  <c r="CK114" i="1"/>
  <c r="CL114" i="1"/>
  <c r="CM114" i="1"/>
  <c r="CN114" i="1"/>
  <c r="CO114" i="1"/>
  <c r="CP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H114" i="1"/>
  <c r="DI114" i="1"/>
  <c r="DJ114" i="1"/>
  <c r="DK114" i="1"/>
  <c r="DL114" i="1"/>
  <c r="DM114" i="1"/>
  <c r="DN114" i="1"/>
  <c r="DO114" i="1"/>
  <c r="DP114" i="1"/>
  <c r="DQ114" i="1"/>
  <c r="DR114" i="1"/>
  <c r="DS114" i="1"/>
  <c r="DT114" i="1"/>
  <c r="DU114" i="1"/>
  <c r="DV114" i="1"/>
  <c r="DW114" i="1"/>
  <c r="DX114" i="1"/>
  <c r="DY114" i="1"/>
  <c r="DZ114" i="1"/>
  <c r="EA114" i="1"/>
  <c r="EB114" i="1"/>
  <c r="EC114" i="1"/>
  <c r="ED114" i="1"/>
  <c r="EE114" i="1"/>
  <c r="BQ115" i="1"/>
  <c r="BR115" i="1"/>
  <c r="BS115" i="1"/>
  <c r="BT115" i="1"/>
  <c r="BU115" i="1"/>
  <c r="BV115" i="1"/>
  <c r="BW115" i="1"/>
  <c r="BX115" i="1"/>
  <c r="BY115" i="1"/>
  <c r="BZ115" i="1"/>
  <c r="CA115" i="1"/>
  <c r="CB115" i="1"/>
  <c r="CC115" i="1"/>
  <c r="CD115" i="1"/>
  <c r="CE115" i="1"/>
  <c r="CF115" i="1"/>
  <c r="CG115" i="1"/>
  <c r="CH115" i="1"/>
  <c r="CI115" i="1"/>
  <c r="CJ115" i="1"/>
  <c r="CK115" i="1"/>
  <c r="CL115" i="1"/>
  <c r="CM115" i="1"/>
  <c r="CN115" i="1"/>
  <c r="CO115" i="1"/>
  <c r="CP115" i="1"/>
  <c r="CR115" i="1"/>
  <c r="CS115" i="1"/>
  <c r="CT115" i="1"/>
  <c r="CU115" i="1"/>
  <c r="CV115" i="1"/>
  <c r="CW115" i="1"/>
  <c r="CX115" i="1"/>
  <c r="CY115" i="1"/>
  <c r="CZ115" i="1"/>
  <c r="DA115" i="1"/>
  <c r="DB115" i="1"/>
  <c r="DC115" i="1"/>
  <c r="DD115" i="1"/>
  <c r="DE115" i="1"/>
  <c r="DF115" i="1"/>
  <c r="DH115" i="1"/>
  <c r="DI115" i="1"/>
  <c r="DJ115" i="1"/>
  <c r="DK115" i="1"/>
  <c r="DL115" i="1"/>
  <c r="DM115" i="1"/>
  <c r="DN115" i="1"/>
  <c r="DO115" i="1"/>
  <c r="DP115" i="1"/>
  <c r="DQ115" i="1"/>
  <c r="DR115" i="1"/>
  <c r="DS115" i="1"/>
  <c r="DT115" i="1"/>
  <c r="DU115" i="1"/>
  <c r="DV115" i="1"/>
  <c r="DW115" i="1"/>
  <c r="DX115" i="1"/>
  <c r="DY115" i="1"/>
  <c r="DZ115" i="1"/>
  <c r="EA115" i="1"/>
  <c r="EB115" i="1"/>
  <c r="EC115" i="1"/>
  <c r="ED115" i="1"/>
  <c r="EE115" i="1"/>
  <c r="BQ116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CD116" i="1"/>
  <c r="CE116" i="1"/>
  <c r="CF116" i="1"/>
  <c r="CG116" i="1"/>
  <c r="CH116" i="1"/>
  <c r="CI116" i="1"/>
  <c r="CJ116" i="1"/>
  <c r="CK116" i="1"/>
  <c r="CL116" i="1"/>
  <c r="CM116" i="1"/>
  <c r="CN116" i="1"/>
  <c r="CO116" i="1"/>
  <c r="CP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H116" i="1"/>
  <c r="DI116" i="1"/>
  <c r="DJ116" i="1"/>
  <c r="DK116" i="1"/>
  <c r="DL116" i="1"/>
  <c r="DM116" i="1"/>
  <c r="DN116" i="1"/>
  <c r="DO116" i="1"/>
  <c r="DP116" i="1"/>
  <c r="DQ116" i="1"/>
  <c r="DR116" i="1"/>
  <c r="DS116" i="1"/>
  <c r="DT116" i="1"/>
  <c r="DU116" i="1"/>
  <c r="DV116" i="1"/>
  <c r="DW116" i="1"/>
  <c r="DX116" i="1"/>
  <c r="DY116" i="1"/>
  <c r="DZ116" i="1"/>
  <c r="EA116" i="1"/>
  <c r="EB116" i="1"/>
  <c r="EC116" i="1"/>
  <c r="ED116" i="1"/>
  <c r="EE116" i="1"/>
  <c r="BQ117" i="1"/>
  <c r="BR117" i="1"/>
  <c r="BS117" i="1"/>
  <c r="BT117" i="1"/>
  <c r="BU117" i="1"/>
  <c r="BV117" i="1"/>
  <c r="BW117" i="1"/>
  <c r="BX117" i="1"/>
  <c r="BY117" i="1"/>
  <c r="BZ117" i="1"/>
  <c r="CA117" i="1"/>
  <c r="CB117" i="1"/>
  <c r="CC117" i="1"/>
  <c r="CD117" i="1"/>
  <c r="CE117" i="1"/>
  <c r="CF117" i="1"/>
  <c r="CG117" i="1"/>
  <c r="CH117" i="1"/>
  <c r="CI117" i="1"/>
  <c r="CJ117" i="1"/>
  <c r="CK117" i="1"/>
  <c r="CL117" i="1"/>
  <c r="CM117" i="1"/>
  <c r="CN117" i="1"/>
  <c r="CO117" i="1"/>
  <c r="CP117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DH117" i="1"/>
  <c r="DI117" i="1"/>
  <c r="DJ117" i="1"/>
  <c r="DK117" i="1"/>
  <c r="DL117" i="1"/>
  <c r="DM117" i="1"/>
  <c r="DN117" i="1"/>
  <c r="DO117" i="1"/>
  <c r="DP117" i="1"/>
  <c r="DQ117" i="1"/>
  <c r="DR117" i="1"/>
  <c r="DS117" i="1"/>
  <c r="DT117" i="1"/>
  <c r="DU117" i="1"/>
  <c r="DV117" i="1"/>
  <c r="DW117" i="1"/>
  <c r="DX117" i="1"/>
  <c r="DY117" i="1"/>
  <c r="DZ117" i="1"/>
  <c r="EA117" i="1"/>
  <c r="EB117" i="1"/>
  <c r="EC117" i="1"/>
  <c r="ED117" i="1"/>
  <c r="EE117" i="1"/>
  <c r="BQ118" i="1"/>
  <c r="BR118" i="1"/>
  <c r="BS118" i="1"/>
  <c r="BT118" i="1"/>
  <c r="BU118" i="1"/>
  <c r="BV118" i="1"/>
  <c r="BW118" i="1"/>
  <c r="BX118" i="1"/>
  <c r="BY118" i="1"/>
  <c r="BZ118" i="1"/>
  <c r="CA118" i="1"/>
  <c r="CB118" i="1"/>
  <c r="CC118" i="1"/>
  <c r="CD118" i="1"/>
  <c r="CE118" i="1"/>
  <c r="CF118" i="1"/>
  <c r="CG118" i="1"/>
  <c r="CH118" i="1"/>
  <c r="CI118" i="1"/>
  <c r="CJ118" i="1"/>
  <c r="CK118" i="1"/>
  <c r="CL118" i="1"/>
  <c r="CM118" i="1"/>
  <c r="CN118" i="1"/>
  <c r="CO118" i="1"/>
  <c r="CP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H118" i="1"/>
  <c r="DI118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BQ119" i="1"/>
  <c r="BR119" i="1"/>
  <c r="BS119" i="1"/>
  <c r="BT119" i="1"/>
  <c r="BU119" i="1"/>
  <c r="BV119" i="1"/>
  <c r="BW119" i="1"/>
  <c r="BX119" i="1"/>
  <c r="BY119" i="1"/>
  <c r="BZ119" i="1"/>
  <c r="CA119" i="1"/>
  <c r="CB119" i="1"/>
  <c r="CC119" i="1"/>
  <c r="CD119" i="1"/>
  <c r="CE119" i="1"/>
  <c r="CF119" i="1"/>
  <c r="CG119" i="1"/>
  <c r="CH119" i="1"/>
  <c r="CI119" i="1"/>
  <c r="CJ119" i="1"/>
  <c r="CK119" i="1"/>
  <c r="CL119" i="1"/>
  <c r="CM119" i="1"/>
  <c r="CN119" i="1"/>
  <c r="CO119" i="1"/>
  <c r="CP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BQ120" i="1"/>
  <c r="BR120" i="1"/>
  <c r="BS120" i="1"/>
  <c r="BT120" i="1"/>
  <c r="BU120" i="1"/>
  <c r="BV120" i="1"/>
  <c r="BW120" i="1"/>
  <c r="BX120" i="1"/>
  <c r="BY120" i="1"/>
  <c r="BZ120" i="1"/>
  <c r="CA120" i="1"/>
  <c r="CB120" i="1"/>
  <c r="CC120" i="1"/>
  <c r="CD120" i="1"/>
  <c r="CE120" i="1"/>
  <c r="CF120" i="1"/>
  <c r="CG120" i="1"/>
  <c r="CH120" i="1"/>
  <c r="CI120" i="1"/>
  <c r="CJ120" i="1"/>
  <c r="CK120" i="1"/>
  <c r="CL120" i="1"/>
  <c r="CM120" i="1"/>
  <c r="CN120" i="1"/>
  <c r="CO120" i="1"/>
  <c r="CP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H120" i="1"/>
  <c r="DI120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BQ121" i="1"/>
  <c r="BR121" i="1"/>
  <c r="BS121" i="1"/>
  <c r="BT121" i="1"/>
  <c r="BU121" i="1"/>
  <c r="BV121" i="1"/>
  <c r="BW121" i="1"/>
  <c r="BX121" i="1"/>
  <c r="BY121" i="1"/>
  <c r="BZ121" i="1"/>
  <c r="CA121" i="1"/>
  <c r="CB121" i="1"/>
  <c r="CC121" i="1"/>
  <c r="CD121" i="1"/>
  <c r="CE121" i="1"/>
  <c r="CF121" i="1"/>
  <c r="CG121" i="1"/>
  <c r="CH121" i="1"/>
  <c r="CI121" i="1"/>
  <c r="CJ121" i="1"/>
  <c r="CK121" i="1"/>
  <c r="CL121" i="1"/>
  <c r="CM121" i="1"/>
  <c r="CN121" i="1"/>
  <c r="CO121" i="1"/>
  <c r="CP121" i="1"/>
  <c r="CR121" i="1"/>
  <c r="CS121" i="1"/>
  <c r="CT121" i="1"/>
  <c r="CU121" i="1"/>
  <c r="CV121" i="1"/>
  <c r="CW121" i="1"/>
  <c r="CX121" i="1"/>
  <c r="CY121" i="1"/>
  <c r="CZ121" i="1"/>
  <c r="DA121" i="1"/>
  <c r="DB121" i="1"/>
  <c r="DC121" i="1"/>
  <c r="DD121" i="1"/>
  <c r="DE121" i="1"/>
  <c r="DF121" i="1"/>
  <c r="DH121" i="1"/>
  <c r="DI121" i="1"/>
  <c r="DJ121" i="1"/>
  <c r="DK121" i="1"/>
  <c r="DL121" i="1"/>
  <c r="DM121" i="1"/>
  <c r="DN121" i="1"/>
  <c r="DO121" i="1"/>
  <c r="DP121" i="1"/>
  <c r="DQ121" i="1"/>
  <c r="DR121" i="1"/>
  <c r="DS121" i="1"/>
  <c r="DT121" i="1"/>
  <c r="DU121" i="1"/>
  <c r="DV121" i="1"/>
  <c r="DW121" i="1"/>
  <c r="DX121" i="1"/>
  <c r="DY121" i="1"/>
  <c r="DZ121" i="1"/>
  <c r="EA121" i="1"/>
  <c r="EB121" i="1"/>
  <c r="EC121" i="1"/>
  <c r="ED121" i="1"/>
  <c r="EE121" i="1"/>
  <c r="BQ122" i="1"/>
  <c r="BR122" i="1"/>
  <c r="BS122" i="1"/>
  <c r="BT122" i="1"/>
  <c r="BU122" i="1"/>
  <c r="BV122" i="1"/>
  <c r="BW122" i="1"/>
  <c r="BX122" i="1"/>
  <c r="BY122" i="1"/>
  <c r="BZ122" i="1"/>
  <c r="CA122" i="1"/>
  <c r="CB122" i="1"/>
  <c r="CC122" i="1"/>
  <c r="CD122" i="1"/>
  <c r="CE122" i="1"/>
  <c r="CF122" i="1"/>
  <c r="CG122" i="1"/>
  <c r="CH122" i="1"/>
  <c r="CI122" i="1"/>
  <c r="CJ122" i="1"/>
  <c r="CK122" i="1"/>
  <c r="CL122" i="1"/>
  <c r="CM122" i="1"/>
  <c r="CN122" i="1"/>
  <c r="CO122" i="1"/>
  <c r="CP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H122" i="1"/>
  <c r="DI122" i="1"/>
  <c r="DJ122" i="1"/>
  <c r="DK122" i="1"/>
  <c r="DL122" i="1"/>
  <c r="DM122" i="1"/>
  <c r="DN122" i="1"/>
  <c r="DO122" i="1"/>
  <c r="DP122" i="1"/>
  <c r="DQ122" i="1"/>
  <c r="DR122" i="1"/>
  <c r="DS122" i="1"/>
  <c r="DT122" i="1"/>
  <c r="DU122" i="1"/>
  <c r="DV122" i="1"/>
  <c r="DW122" i="1"/>
  <c r="DX122" i="1"/>
  <c r="DY122" i="1"/>
  <c r="DZ122" i="1"/>
  <c r="EA122" i="1"/>
  <c r="EB122" i="1"/>
  <c r="EC122" i="1"/>
  <c r="ED122" i="1"/>
  <c r="EE122" i="1"/>
  <c r="BQ123" i="1"/>
  <c r="BR123" i="1"/>
  <c r="BS123" i="1"/>
  <c r="BT123" i="1"/>
  <c r="BU123" i="1"/>
  <c r="BV123" i="1"/>
  <c r="BW123" i="1"/>
  <c r="BX123" i="1"/>
  <c r="BY123" i="1"/>
  <c r="BZ123" i="1"/>
  <c r="CA123" i="1"/>
  <c r="CB123" i="1"/>
  <c r="CC123" i="1"/>
  <c r="CD123" i="1"/>
  <c r="CE123" i="1"/>
  <c r="CF123" i="1"/>
  <c r="CG123" i="1"/>
  <c r="CH123" i="1"/>
  <c r="CI123" i="1"/>
  <c r="CJ123" i="1"/>
  <c r="CK123" i="1"/>
  <c r="CL123" i="1"/>
  <c r="CM123" i="1"/>
  <c r="CN123" i="1"/>
  <c r="CO123" i="1"/>
  <c r="CP123" i="1"/>
  <c r="CR123" i="1"/>
  <c r="CS123" i="1"/>
  <c r="CT123" i="1"/>
  <c r="CU123" i="1"/>
  <c r="CV123" i="1"/>
  <c r="CW123" i="1"/>
  <c r="CX123" i="1"/>
  <c r="CY123" i="1"/>
  <c r="CZ123" i="1"/>
  <c r="DA123" i="1"/>
  <c r="DB123" i="1"/>
  <c r="DC123" i="1"/>
  <c r="DD123" i="1"/>
  <c r="DE123" i="1"/>
  <c r="DF123" i="1"/>
  <c r="DH123" i="1"/>
  <c r="DI123" i="1"/>
  <c r="DJ123" i="1"/>
  <c r="DK123" i="1"/>
  <c r="DL123" i="1"/>
  <c r="DM123" i="1"/>
  <c r="DN123" i="1"/>
  <c r="DO123" i="1"/>
  <c r="DP123" i="1"/>
  <c r="DQ123" i="1"/>
  <c r="DR123" i="1"/>
  <c r="DS123" i="1"/>
  <c r="DT123" i="1"/>
  <c r="DU123" i="1"/>
  <c r="DV123" i="1"/>
  <c r="DW123" i="1"/>
  <c r="DX123" i="1"/>
  <c r="DY123" i="1"/>
  <c r="DZ123" i="1"/>
  <c r="EA123" i="1"/>
  <c r="EB123" i="1"/>
  <c r="EC123" i="1"/>
  <c r="ED123" i="1"/>
  <c r="EE123" i="1"/>
  <c r="BQ124" i="1"/>
  <c r="BR124" i="1"/>
  <c r="BS124" i="1"/>
  <c r="BT124" i="1"/>
  <c r="BU124" i="1"/>
  <c r="BV124" i="1"/>
  <c r="BW124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CJ124" i="1"/>
  <c r="CK124" i="1"/>
  <c r="CL124" i="1"/>
  <c r="CM124" i="1"/>
  <c r="CN124" i="1"/>
  <c r="CO124" i="1"/>
  <c r="CP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H124" i="1"/>
  <c r="DI124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BQ125" i="1"/>
  <c r="BR125" i="1"/>
  <c r="BS125" i="1"/>
  <c r="BT125" i="1"/>
  <c r="BU125" i="1"/>
  <c r="BV125" i="1"/>
  <c r="BW125" i="1"/>
  <c r="BX125" i="1"/>
  <c r="BY125" i="1"/>
  <c r="BZ125" i="1"/>
  <c r="CA125" i="1"/>
  <c r="CB125" i="1"/>
  <c r="CC125" i="1"/>
  <c r="CD125" i="1"/>
  <c r="CE125" i="1"/>
  <c r="CF125" i="1"/>
  <c r="CG125" i="1"/>
  <c r="CH125" i="1"/>
  <c r="CI125" i="1"/>
  <c r="CJ125" i="1"/>
  <c r="CK125" i="1"/>
  <c r="CL125" i="1"/>
  <c r="CM125" i="1"/>
  <c r="CN125" i="1"/>
  <c r="CO125" i="1"/>
  <c r="CP125" i="1"/>
  <c r="CR125" i="1"/>
  <c r="CS125" i="1"/>
  <c r="CT125" i="1"/>
  <c r="CU125" i="1"/>
  <c r="CV125" i="1"/>
  <c r="CW125" i="1"/>
  <c r="CX125" i="1"/>
  <c r="CY125" i="1"/>
  <c r="CZ125" i="1"/>
  <c r="DA125" i="1"/>
  <c r="DB125" i="1"/>
  <c r="DC125" i="1"/>
  <c r="DD125" i="1"/>
  <c r="DE125" i="1"/>
  <c r="DF125" i="1"/>
  <c r="DH125" i="1"/>
  <c r="DI125" i="1"/>
  <c r="DJ125" i="1"/>
  <c r="DK125" i="1"/>
  <c r="DL125" i="1"/>
  <c r="DM125" i="1"/>
  <c r="DN125" i="1"/>
  <c r="DO125" i="1"/>
  <c r="DP125" i="1"/>
  <c r="DQ125" i="1"/>
  <c r="DR125" i="1"/>
  <c r="DS125" i="1"/>
  <c r="DT125" i="1"/>
  <c r="DU125" i="1"/>
  <c r="DV125" i="1"/>
  <c r="DW125" i="1"/>
  <c r="DX125" i="1"/>
  <c r="DY125" i="1"/>
  <c r="DZ125" i="1"/>
  <c r="EA125" i="1"/>
  <c r="EB125" i="1"/>
  <c r="EC125" i="1"/>
  <c r="ED125" i="1"/>
  <c r="EE125" i="1"/>
  <c r="BQ126" i="1"/>
  <c r="BR126" i="1"/>
  <c r="BS126" i="1"/>
  <c r="BT126" i="1"/>
  <c r="BU126" i="1"/>
  <c r="BV126" i="1"/>
  <c r="BW126" i="1"/>
  <c r="BX126" i="1"/>
  <c r="BY126" i="1"/>
  <c r="BZ126" i="1"/>
  <c r="CA126" i="1"/>
  <c r="CB126" i="1"/>
  <c r="CC126" i="1"/>
  <c r="CD126" i="1"/>
  <c r="CE126" i="1"/>
  <c r="CF126" i="1"/>
  <c r="CG126" i="1"/>
  <c r="CH126" i="1"/>
  <c r="CI126" i="1"/>
  <c r="CJ126" i="1"/>
  <c r="CK126" i="1"/>
  <c r="CL126" i="1"/>
  <c r="CM126" i="1"/>
  <c r="CN126" i="1"/>
  <c r="CO126" i="1"/>
  <c r="CP126" i="1"/>
  <c r="CR126" i="1"/>
  <c r="CS126" i="1"/>
  <c r="CT126" i="1"/>
  <c r="CU126" i="1"/>
  <c r="CV126" i="1"/>
  <c r="CW126" i="1"/>
  <c r="CX126" i="1"/>
  <c r="CY126" i="1"/>
  <c r="CZ126" i="1"/>
  <c r="DA126" i="1"/>
  <c r="DB126" i="1"/>
  <c r="DC126" i="1"/>
  <c r="DD126" i="1"/>
  <c r="DE126" i="1"/>
  <c r="DF126" i="1"/>
  <c r="DH126" i="1"/>
  <c r="DI126" i="1"/>
  <c r="DJ126" i="1"/>
  <c r="DK126" i="1"/>
  <c r="DL126" i="1"/>
  <c r="DM126" i="1"/>
  <c r="DN126" i="1"/>
  <c r="DO126" i="1"/>
  <c r="DP126" i="1"/>
  <c r="DQ126" i="1"/>
  <c r="DR126" i="1"/>
  <c r="DS126" i="1"/>
  <c r="DT126" i="1"/>
  <c r="DU126" i="1"/>
  <c r="DV126" i="1"/>
  <c r="DW126" i="1"/>
  <c r="DX126" i="1"/>
  <c r="DY126" i="1"/>
  <c r="DZ126" i="1"/>
  <c r="EA126" i="1"/>
  <c r="EB126" i="1"/>
  <c r="EC126" i="1"/>
  <c r="ED126" i="1"/>
  <c r="EE126" i="1"/>
  <c r="BQ127" i="1"/>
  <c r="BR127" i="1"/>
  <c r="BS127" i="1"/>
  <c r="BT127" i="1"/>
  <c r="BU127" i="1"/>
  <c r="BV127" i="1"/>
  <c r="BW127" i="1"/>
  <c r="BX127" i="1"/>
  <c r="BY127" i="1"/>
  <c r="BZ127" i="1"/>
  <c r="CA127" i="1"/>
  <c r="CB127" i="1"/>
  <c r="CC127" i="1"/>
  <c r="CD127" i="1"/>
  <c r="CE127" i="1"/>
  <c r="CF127" i="1"/>
  <c r="CG127" i="1"/>
  <c r="CH127" i="1"/>
  <c r="CI127" i="1"/>
  <c r="CJ127" i="1"/>
  <c r="CK127" i="1"/>
  <c r="CL127" i="1"/>
  <c r="CM127" i="1"/>
  <c r="CN127" i="1"/>
  <c r="CO127" i="1"/>
  <c r="CP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H127" i="1"/>
  <c r="DI127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O128" i="1"/>
  <c r="CP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H128" i="1"/>
  <c r="DI128" i="1"/>
  <c r="DJ128" i="1"/>
  <c r="DK128" i="1"/>
  <c r="DL128" i="1"/>
  <c r="DM128" i="1"/>
  <c r="DN128" i="1"/>
  <c r="DO128" i="1"/>
  <c r="DP128" i="1"/>
  <c r="DQ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BQ129" i="1"/>
  <c r="BR129" i="1"/>
  <c r="BS129" i="1"/>
  <c r="BT129" i="1"/>
  <c r="BU129" i="1"/>
  <c r="BV129" i="1"/>
  <c r="BW129" i="1"/>
  <c r="BX129" i="1"/>
  <c r="BY129" i="1"/>
  <c r="BZ129" i="1"/>
  <c r="CA129" i="1"/>
  <c r="CB129" i="1"/>
  <c r="CC129" i="1"/>
  <c r="CD129" i="1"/>
  <c r="CE129" i="1"/>
  <c r="CF129" i="1"/>
  <c r="CG129" i="1"/>
  <c r="CH129" i="1"/>
  <c r="CI129" i="1"/>
  <c r="CJ129" i="1"/>
  <c r="CK129" i="1"/>
  <c r="CL129" i="1"/>
  <c r="CM129" i="1"/>
  <c r="CN129" i="1"/>
  <c r="CO129" i="1"/>
  <c r="CP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H129" i="1"/>
  <c r="DI129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BQ130" i="1"/>
  <c r="BR130" i="1"/>
  <c r="BS130" i="1"/>
  <c r="BT130" i="1"/>
  <c r="BU130" i="1"/>
  <c r="BV130" i="1"/>
  <c r="BW130" i="1"/>
  <c r="BX130" i="1"/>
  <c r="BY130" i="1"/>
  <c r="BZ130" i="1"/>
  <c r="CA130" i="1"/>
  <c r="CB130" i="1"/>
  <c r="CC130" i="1"/>
  <c r="CD130" i="1"/>
  <c r="CE130" i="1"/>
  <c r="CF130" i="1"/>
  <c r="CG130" i="1"/>
  <c r="CH130" i="1"/>
  <c r="CI130" i="1"/>
  <c r="CJ130" i="1"/>
  <c r="CK130" i="1"/>
  <c r="CL130" i="1"/>
  <c r="CM130" i="1"/>
  <c r="CN130" i="1"/>
  <c r="CO130" i="1"/>
  <c r="CP130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DH130" i="1"/>
  <c r="DI130" i="1"/>
  <c r="DJ130" i="1"/>
  <c r="DK130" i="1"/>
  <c r="DL130" i="1"/>
  <c r="DM130" i="1"/>
  <c r="DN130" i="1"/>
  <c r="DO130" i="1"/>
  <c r="DP130" i="1"/>
  <c r="DQ130" i="1"/>
  <c r="DR130" i="1"/>
  <c r="DS130" i="1"/>
  <c r="DT130" i="1"/>
  <c r="DU130" i="1"/>
  <c r="DV130" i="1"/>
  <c r="DW130" i="1"/>
  <c r="DX130" i="1"/>
  <c r="DY130" i="1"/>
  <c r="DZ130" i="1"/>
  <c r="EA130" i="1"/>
  <c r="EB130" i="1"/>
  <c r="EC130" i="1"/>
  <c r="ED130" i="1"/>
  <c r="EE130" i="1"/>
  <c r="BQ131" i="1"/>
  <c r="BR131" i="1"/>
  <c r="BS131" i="1"/>
  <c r="BT131" i="1"/>
  <c r="BU131" i="1"/>
  <c r="BV131" i="1"/>
  <c r="BW131" i="1"/>
  <c r="BX131" i="1"/>
  <c r="BY131" i="1"/>
  <c r="BZ131" i="1"/>
  <c r="CA131" i="1"/>
  <c r="CB131" i="1"/>
  <c r="CC131" i="1"/>
  <c r="CD131" i="1"/>
  <c r="CE131" i="1"/>
  <c r="CF131" i="1"/>
  <c r="CG131" i="1"/>
  <c r="CH131" i="1"/>
  <c r="CI131" i="1"/>
  <c r="CJ131" i="1"/>
  <c r="CK131" i="1"/>
  <c r="CL131" i="1"/>
  <c r="CM131" i="1"/>
  <c r="CN131" i="1"/>
  <c r="CO131" i="1"/>
  <c r="CP131" i="1"/>
  <c r="CR131" i="1"/>
  <c r="CS131" i="1"/>
  <c r="CT131" i="1"/>
  <c r="CU131" i="1"/>
  <c r="CV131" i="1"/>
  <c r="CW131" i="1"/>
  <c r="CX131" i="1"/>
  <c r="CY131" i="1"/>
  <c r="CZ131" i="1"/>
  <c r="DA131" i="1"/>
  <c r="DB131" i="1"/>
  <c r="DC131" i="1"/>
  <c r="DD131" i="1"/>
  <c r="DE131" i="1"/>
  <c r="DF131" i="1"/>
  <c r="DH131" i="1"/>
  <c r="DI131" i="1"/>
  <c r="DJ131" i="1"/>
  <c r="DK131" i="1"/>
  <c r="DL131" i="1"/>
  <c r="DM131" i="1"/>
  <c r="DN131" i="1"/>
  <c r="DO131" i="1"/>
  <c r="DP131" i="1"/>
  <c r="DQ131" i="1"/>
  <c r="DR131" i="1"/>
  <c r="DS131" i="1"/>
  <c r="DT131" i="1"/>
  <c r="DU131" i="1"/>
  <c r="DV131" i="1"/>
  <c r="DW131" i="1"/>
  <c r="DX131" i="1"/>
  <c r="DY131" i="1"/>
  <c r="DZ131" i="1"/>
  <c r="EA131" i="1"/>
  <c r="EB131" i="1"/>
  <c r="EC131" i="1"/>
  <c r="ED131" i="1"/>
  <c r="EE131" i="1"/>
  <c r="BQ132" i="1"/>
  <c r="BR132" i="1"/>
  <c r="BS132" i="1"/>
  <c r="BT132" i="1"/>
  <c r="BU132" i="1"/>
  <c r="BV132" i="1"/>
  <c r="BW132" i="1"/>
  <c r="BX132" i="1"/>
  <c r="BY132" i="1"/>
  <c r="BZ132" i="1"/>
  <c r="CA132" i="1"/>
  <c r="CB132" i="1"/>
  <c r="CC132" i="1"/>
  <c r="CD132" i="1"/>
  <c r="CE132" i="1"/>
  <c r="CF132" i="1"/>
  <c r="CG132" i="1"/>
  <c r="CH132" i="1"/>
  <c r="CI132" i="1"/>
  <c r="CJ132" i="1"/>
  <c r="CK132" i="1"/>
  <c r="CL132" i="1"/>
  <c r="CM132" i="1"/>
  <c r="CN132" i="1"/>
  <c r="CO132" i="1"/>
  <c r="CP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BQ133" i="1"/>
  <c r="BR133" i="1"/>
  <c r="BS133" i="1"/>
  <c r="BT133" i="1"/>
  <c r="BU133" i="1"/>
  <c r="BV133" i="1"/>
  <c r="BW133" i="1"/>
  <c r="BX133" i="1"/>
  <c r="BY133" i="1"/>
  <c r="BZ133" i="1"/>
  <c r="CA133" i="1"/>
  <c r="CB133" i="1"/>
  <c r="CC133" i="1"/>
  <c r="CD133" i="1"/>
  <c r="CE133" i="1"/>
  <c r="CF133" i="1"/>
  <c r="CG133" i="1"/>
  <c r="CH133" i="1"/>
  <c r="CI133" i="1"/>
  <c r="CJ133" i="1"/>
  <c r="CK133" i="1"/>
  <c r="CL133" i="1"/>
  <c r="CM133" i="1"/>
  <c r="CN133" i="1"/>
  <c r="CO133" i="1"/>
  <c r="CP133" i="1"/>
  <c r="CR133" i="1"/>
  <c r="CS133" i="1"/>
  <c r="CT133" i="1"/>
  <c r="CU133" i="1"/>
  <c r="CV133" i="1"/>
  <c r="CW133" i="1"/>
  <c r="CX133" i="1"/>
  <c r="CY133" i="1"/>
  <c r="CZ133" i="1"/>
  <c r="DA133" i="1"/>
  <c r="DB133" i="1"/>
  <c r="DC133" i="1"/>
  <c r="DD133" i="1"/>
  <c r="DE133" i="1"/>
  <c r="DF133" i="1"/>
  <c r="DH133" i="1"/>
  <c r="DI133" i="1"/>
  <c r="DJ133" i="1"/>
  <c r="DK133" i="1"/>
  <c r="DL133" i="1"/>
  <c r="DM133" i="1"/>
  <c r="DN133" i="1"/>
  <c r="DO133" i="1"/>
  <c r="DP133" i="1"/>
  <c r="DQ133" i="1"/>
  <c r="DR133" i="1"/>
  <c r="DS133" i="1"/>
  <c r="DT133" i="1"/>
  <c r="DU133" i="1"/>
  <c r="DV133" i="1"/>
  <c r="DW133" i="1"/>
  <c r="DX133" i="1"/>
  <c r="DY133" i="1"/>
  <c r="DZ133" i="1"/>
  <c r="EA133" i="1"/>
  <c r="EB133" i="1"/>
  <c r="EC133" i="1"/>
  <c r="ED133" i="1"/>
  <c r="EE133" i="1"/>
  <c r="BQ134" i="1"/>
  <c r="BR134" i="1"/>
  <c r="BS134" i="1"/>
  <c r="BT134" i="1"/>
  <c r="BU134" i="1"/>
  <c r="BV134" i="1"/>
  <c r="BW134" i="1"/>
  <c r="BX134" i="1"/>
  <c r="BY134" i="1"/>
  <c r="BZ134" i="1"/>
  <c r="CA134" i="1"/>
  <c r="CB134" i="1"/>
  <c r="CC134" i="1"/>
  <c r="CD134" i="1"/>
  <c r="CE134" i="1"/>
  <c r="CF134" i="1"/>
  <c r="CG134" i="1"/>
  <c r="CH134" i="1"/>
  <c r="CI134" i="1"/>
  <c r="CJ134" i="1"/>
  <c r="CK134" i="1"/>
  <c r="CL134" i="1"/>
  <c r="CM134" i="1"/>
  <c r="CN134" i="1"/>
  <c r="CO134" i="1"/>
  <c r="CP134" i="1"/>
  <c r="CR134" i="1"/>
  <c r="CS134" i="1"/>
  <c r="CT134" i="1"/>
  <c r="CU134" i="1"/>
  <c r="CV134" i="1"/>
  <c r="CW134" i="1"/>
  <c r="CX134" i="1"/>
  <c r="CY134" i="1"/>
  <c r="CZ134" i="1"/>
  <c r="DA134" i="1"/>
  <c r="DB134" i="1"/>
  <c r="DC134" i="1"/>
  <c r="DD134" i="1"/>
  <c r="DE134" i="1"/>
  <c r="DF134" i="1"/>
  <c r="DH134" i="1"/>
  <c r="DI134" i="1"/>
  <c r="DJ134" i="1"/>
  <c r="DK134" i="1"/>
  <c r="DL134" i="1"/>
  <c r="DM134" i="1"/>
  <c r="DN134" i="1"/>
  <c r="DO134" i="1"/>
  <c r="DP134" i="1"/>
  <c r="DQ134" i="1"/>
  <c r="DR134" i="1"/>
  <c r="DS134" i="1"/>
  <c r="DT134" i="1"/>
  <c r="DU134" i="1"/>
  <c r="DV134" i="1"/>
  <c r="DW134" i="1"/>
  <c r="DX134" i="1"/>
  <c r="DY134" i="1"/>
  <c r="DZ134" i="1"/>
  <c r="EA134" i="1"/>
  <c r="EB134" i="1"/>
  <c r="EC134" i="1"/>
  <c r="ED134" i="1"/>
  <c r="EE134" i="1"/>
  <c r="BQ135" i="1"/>
  <c r="BR135" i="1"/>
  <c r="BS135" i="1"/>
  <c r="BT135" i="1"/>
  <c r="BU135" i="1"/>
  <c r="BV135" i="1"/>
  <c r="BW135" i="1"/>
  <c r="BX135" i="1"/>
  <c r="BY135" i="1"/>
  <c r="BZ135" i="1"/>
  <c r="CA135" i="1"/>
  <c r="CB135" i="1"/>
  <c r="CC135" i="1"/>
  <c r="CD135" i="1"/>
  <c r="CE135" i="1"/>
  <c r="CF135" i="1"/>
  <c r="CG135" i="1"/>
  <c r="CH135" i="1"/>
  <c r="CI135" i="1"/>
  <c r="CJ135" i="1"/>
  <c r="CK135" i="1"/>
  <c r="CL135" i="1"/>
  <c r="CM135" i="1"/>
  <c r="CN135" i="1"/>
  <c r="CO135" i="1"/>
  <c r="CP135" i="1"/>
  <c r="CR135" i="1"/>
  <c r="CS135" i="1"/>
  <c r="CT135" i="1"/>
  <c r="CU135" i="1"/>
  <c r="CV135" i="1"/>
  <c r="CW135" i="1"/>
  <c r="CX135" i="1"/>
  <c r="CY135" i="1"/>
  <c r="CZ135" i="1"/>
  <c r="DA135" i="1"/>
  <c r="DB135" i="1"/>
  <c r="DC135" i="1"/>
  <c r="DD135" i="1"/>
  <c r="DE135" i="1"/>
  <c r="DF135" i="1"/>
  <c r="DH135" i="1"/>
  <c r="DI135" i="1"/>
  <c r="DJ135" i="1"/>
  <c r="DK135" i="1"/>
  <c r="DL135" i="1"/>
  <c r="DM135" i="1"/>
  <c r="DN135" i="1"/>
  <c r="DO135" i="1"/>
  <c r="DP135" i="1"/>
  <c r="DQ135" i="1"/>
  <c r="DR135" i="1"/>
  <c r="DS135" i="1"/>
  <c r="DT135" i="1"/>
  <c r="DU135" i="1"/>
  <c r="DV135" i="1"/>
  <c r="DW135" i="1"/>
  <c r="DX135" i="1"/>
  <c r="DY135" i="1"/>
  <c r="DZ135" i="1"/>
  <c r="EA135" i="1"/>
  <c r="EB135" i="1"/>
  <c r="EC135" i="1"/>
  <c r="ED135" i="1"/>
  <c r="EE135" i="1"/>
  <c r="BQ136" i="1"/>
  <c r="BR136" i="1"/>
  <c r="BS136" i="1"/>
  <c r="BT136" i="1"/>
  <c r="BU136" i="1"/>
  <c r="BV136" i="1"/>
  <c r="BW136" i="1"/>
  <c r="BX136" i="1"/>
  <c r="BY136" i="1"/>
  <c r="BZ136" i="1"/>
  <c r="CA136" i="1"/>
  <c r="CB136" i="1"/>
  <c r="CC136" i="1"/>
  <c r="CD136" i="1"/>
  <c r="CE136" i="1"/>
  <c r="CF136" i="1"/>
  <c r="CG136" i="1"/>
  <c r="CH136" i="1"/>
  <c r="CI136" i="1"/>
  <c r="CJ136" i="1"/>
  <c r="CK136" i="1"/>
  <c r="CL136" i="1"/>
  <c r="CM136" i="1"/>
  <c r="CN136" i="1"/>
  <c r="CO136" i="1"/>
  <c r="CP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H136" i="1"/>
  <c r="DI136" i="1"/>
  <c r="DJ136" i="1"/>
  <c r="DK136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Z136" i="1"/>
  <c r="EA136" i="1"/>
  <c r="EB136" i="1"/>
  <c r="EC136" i="1"/>
  <c r="ED136" i="1"/>
  <c r="EE136" i="1"/>
  <c r="BQ137" i="1"/>
  <c r="BR137" i="1"/>
  <c r="BS137" i="1"/>
  <c r="BT137" i="1"/>
  <c r="BU137" i="1"/>
  <c r="BV137" i="1"/>
  <c r="BW137" i="1"/>
  <c r="BX137" i="1"/>
  <c r="BY137" i="1"/>
  <c r="BZ137" i="1"/>
  <c r="CA137" i="1"/>
  <c r="CB137" i="1"/>
  <c r="CC137" i="1"/>
  <c r="CD137" i="1"/>
  <c r="CE137" i="1"/>
  <c r="CF137" i="1"/>
  <c r="CG137" i="1"/>
  <c r="CH137" i="1"/>
  <c r="CI137" i="1"/>
  <c r="CJ137" i="1"/>
  <c r="CK137" i="1"/>
  <c r="CL137" i="1"/>
  <c r="CM137" i="1"/>
  <c r="CN137" i="1"/>
  <c r="CO137" i="1"/>
  <c r="CP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BQ138" i="1"/>
  <c r="BR138" i="1"/>
  <c r="BS138" i="1"/>
  <c r="BT138" i="1"/>
  <c r="BU138" i="1"/>
  <c r="BV138" i="1"/>
  <c r="BW138" i="1"/>
  <c r="BX138" i="1"/>
  <c r="BY138" i="1"/>
  <c r="BZ138" i="1"/>
  <c r="CA138" i="1"/>
  <c r="CB138" i="1"/>
  <c r="CC138" i="1"/>
  <c r="CD138" i="1"/>
  <c r="CE138" i="1"/>
  <c r="CF138" i="1"/>
  <c r="CG138" i="1"/>
  <c r="CH138" i="1"/>
  <c r="CI138" i="1"/>
  <c r="CJ138" i="1"/>
  <c r="CK138" i="1"/>
  <c r="CL138" i="1"/>
  <c r="CM138" i="1"/>
  <c r="CN138" i="1"/>
  <c r="CO138" i="1"/>
  <c r="CP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H138" i="1"/>
  <c r="DI138" i="1"/>
  <c r="DJ138" i="1"/>
  <c r="DK138" i="1"/>
  <c r="DL138" i="1"/>
  <c r="DM138" i="1"/>
  <c r="DN138" i="1"/>
  <c r="DO138" i="1"/>
  <c r="DP138" i="1"/>
  <c r="DQ138" i="1"/>
  <c r="DR138" i="1"/>
  <c r="DS138" i="1"/>
  <c r="DT138" i="1"/>
  <c r="DU138" i="1"/>
  <c r="DV138" i="1"/>
  <c r="DW138" i="1"/>
  <c r="DX138" i="1"/>
  <c r="DY138" i="1"/>
  <c r="DZ138" i="1"/>
  <c r="EA138" i="1"/>
  <c r="EB138" i="1"/>
  <c r="EC138" i="1"/>
  <c r="ED138" i="1"/>
  <c r="EE138" i="1"/>
  <c r="BQ139" i="1"/>
  <c r="BR139" i="1"/>
  <c r="BS139" i="1"/>
  <c r="BT139" i="1"/>
  <c r="BU139" i="1"/>
  <c r="BV139" i="1"/>
  <c r="BW139" i="1"/>
  <c r="BX139" i="1"/>
  <c r="BY139" i="1"/>
  <c r="BZ139" i="1"/>
  <c r="CA139" i="1"/>
  <c r="CB139" i="1"/>
  <c r="CC139" i="1"/>
  <c r="CD139" i="1"/>
  <c r="CE139" i="1"/>
  <c r="CF139" i="1"/>
  <c r="CG139" i="1"/>
  <c r="CH139" i="1"/>
  <c r="CI139" i="1"/>
  <c r="CJ139" i="1"/>
  <c r="CK139" i="1"/>
  <c r="CL139" i="1"/>
  <c r="CM139" i="1"/>
  <c r="CN139" i="1"/>
  <c r="CO139" i="1"/>
  <c r="CP139" i="1"/>
  <c r="CR139" i="1"/>
  <c r="CS139" i="1"/>
  <c r="CT139" i="1"/>
  <c r="CU139" i="1"/>
  <c r="CV139" i="1"/>
  <c r="CW139" i="1"/>
  <c r="CX139" i="1"/>
  <c r="CY139" i="1"/>
  <c r="CZ139" i="1"/>
  <c r="DA139" i="1"/>
  <c r="DB139" i="1"/>
  <c r="DC139" i="1"/>
  <c r="DD139" i="1"/>
  <c r="DE139" i="1"/>
  <c r="DF139" i="1"/>
  <c r="DH139" i="1"/>
  <c r="DI139" i="1"/>
  <c r="DJ139" i="1"/>
  <c r="DK139" i="1"/>
  <c r="DL139" i="1"/>
  <c r="DM139" i="1"/>
  <c r="DN139" i="1"/>
  <c r="DO139" i="1"/>
  <c r="DP139" i="1"/>
  <c r="DQ139" i="1"/>
  <c r="DR139" i="1"/>
  <c r="DS139" i="1"/>
  <c r="DT139" i="1"/>
  <c r="DU139" i="1"/>
  <c r="DV139" i="1"/>
  <c r="DW139" i="1"/>
  <c r="DX139" i="1"/>
  <c r="DY139" i="1"/>
  <c r="DZ139" i="1"/>
  <c r="EA139" i="1"/>
  <c r="EB139" i="1"/>
  <c r="EC139" i="1"/>
  <c r="ED139" i="1"/>
  <c r="EE139" i="1"/>
  <c r="BQ140" i="1"/>
  <c r="BR140" i="1"/>
  <c r="BS140" i="1"/>
  <c r="BT140" i="1"/>
  <c r="BU140" i="1"/>
  <c r="BV140" i="1"/>
  <c r="BW140" i="1"/>
  <c r="BX140" i="1"/>
  <c r="BY140" i="1"/>
  <c r="BZ140" i="1"/>
  <c r="CA140" i="1"/>
  <c r="CB140" i="1"/>
  <c r="CC140" i="1"/>
  <c r="CD140" i="1"/>
  <c r="CE140" i="1"/>
  <c r="CF140" i="1"/>
  <c r="CG140" i="1"/>
  <c r="CH140" i="1"/>
  <c r="CI140" i="1"/>
  <c r="CJ140" i="1"/>
  <c r="CK140" i="1"/>
  <c r="CL140" i="1"/>
  <c r="CM140" i="1"/>
  <c r="CN140" i="1"/>
  <c r="CO140" i="1"/>
  <c r="CP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BQ141" i="1"/>
  <c r="BR141" i="1"/>
  <c r="BS141" i="1"/>
  <c r="BT141" i="1"/>
  <c r="BU141" i="1"/>
  <c r="BV141" i="1"/>
  <c r="BW141" i="1"/>
  <c r="BX141" i="1"/>
  <c r="BY141" i="1"/>
  <c r="BZ141" i="1"/>
  <c r="CA141" i="1"/>
  <c r="CB141" i="1"/>
  <c r="CC141" i="1"/>
  <c r="CD141" i="1"/>
  <c r="CE141" i="1"/>
  <c r="CF141" i="1"/>
  <c r="CG141" i="1"/>
  <c r="CH141" i="1"/>
  <c r="CI141" i="1"/>
  <c r="CJ141" i="1"/>
  <c r="CK141" i="1"/>
  <c r="CL141" i="1"/>
  <c r="CM141" i="1"/>
  <c r="CN141" i="1"/>
  <c r="CO141" i="1"/>
  <c r="CP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BQ142" i="1"/>
  <c r="BR142" i="1"/>
  <c r="BS142" i="1"/>
  <c r="BT142" i="1"/>
  <c r="BU142" i="1"/>
  <c r="BV142" i="1"/>
  <c r="BW142" i="1"/>
  <c r="BX142" i="1"/>
  <c r="BY142" i="1"/>
  <c r="BZ142" i="1"/>
  <c r="CA142" i="1"/>
  <c r="CB142" i="1"/>
  <c r="CC142" i="1"/>
  <c r="CD142" i="1"/>
  <c r="CE142" i="1"/>
  <c r="CF142" i="1"/>
  <c r="CG142" i="1"/>
  <c r="CH142" i="1"/>
  <c r="CI142" i="1"/>
  <c r="CJ142" i="1"/>
  <c r="CK142" i="1"/>
  <c r="CL142" i="1"/>
  <c r="CM142" i="1"/>
  <c r="CN142" i="1"/>
  <c r="CO142" i="1"/>
  <c r="CP142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DH142" i="1"/>
  <c r="DI142" i="1"/>
  <c r="DJ142" i="1"/>
  <c r="DK142" i="1"/>
  <c r="DL142" i="1"/>
  <c r="DM142" i="1"/>
  <c r="DN142" i="1"/>
  <c r="DO142" i="1"/>
  <c r="DP142" i="1"/>
  <c r="DQ142" i="1"/>
  <c r="DR142" i="1"/>
  <c r="DS142" i="1"/>
  <c r="DT142" i="1"/>
  <c r="DU142" i="1"/>
  <c r="DV142" i="1"/>
  <c r="DW142" i="1"/>
  <c r="DX142" i="1"/>
  <c r="DY142" i="1"/>
  <c r="DZ142" i="1"/>
  <c r="EA142" i="1"/>
  <c r="EB142" i="1"/>
  <c r="EC142" i="1"/>
  <c r="ED142" i="1"/>
  <c r="EE142" i="1"/>
  <c r="BQ143" i="1"/>
  <c r="BR143" i="1"/>
  <c r="BS143" i="1"/>
  <c r="BT143" i="1"/>
  <c r="BU143" i="1"/>
  <c r="BV143" i="1"/>
  <c r="BW143" i="1"/>
  <c r="BX143" i="1"/>
  <c r="BY143" i="1"/>
  <c r="BZ143" i="1"/>
  <c r="CA143" i="1"/>
  <c r="CB143" i="1"/>
  <c r="CC143" i="1"/>
  <c r="CD143" i="1"/>
  <c r="CE143" i="1"/>
  <c r="CF143" i="1"/>
  <c r="CG143" i="1"/>
  <c r="CH143" i="1"/>
  <c r="CI143" i="1"/>
  <c r="CJ143" i="1"/>
  <c r="CK143" i="1"/>
  <c r="CL143" i="1"/>
  <c r="CM143" i="1"/>
  <c r="CN143" i="1"/>
  <c r="CO143" i="1"/>
  <c r="CP143" i="1"/>
  <c r="CR143" i="1"/>
  <c r="CS143" i="1"/>
  <c r="CT143" i="1"/>
  <c r="CU143" i="1"/>
  <c r="CV143" i="1"/>
  <c r="CW143" i="1"/>
  <c r="CX143" i="1"/>
  <c r="CY143" i="1"/>
  <c r="CZ143" i="1"/>
  <c r="DA143" i="1"/>
  <c r="DB143" i="1"/>
  <c r="DC143" i="1"/>
  <c r="DD143" i="1"/>
  <c r="DE143" i="1"/>
  <c r="DF143" i="1"/>
  <c r="DH143" i="1"/>
  <c r="DI143" i="1"/>
  <c r="DJ143" i="1"/>
  <c r="DK143" i="1"/>
  <c r="DL143" i="1"/>
  <c r="DM143" i="1"/>
  <c r="DN143" i="1"/>
  <c r="DO143" i="1"/>
  <c r="DP143" i="1"/>
  <c r="DQ143" i="1"/>
  <c r="DR143" i="1"/>
  <c r="DS143" i="1"/>
  <c r="DT143" i="1"/>
  <c r="DU143" i="1"/>
  <c r="DV143" i="1"/>
  <c r="DW143" i="1"/>
  <c r="DX143" i="1"/>
  <c r="DY143" i="1"/>
  <c r="DZ143" i="1"/>
  <c r="EA143" i="1"/>
  <c r="EB143" i="1"/>
  <c r="EC143" i="1"/>
  <c r="ED143" i="1"/>
  <c r="EE143" i="1"/>
  <c r="BQ144" i="1"/>
  <c r="BR144" i="1"/>
  <c r="BS144" i="1"/>
  <c r="BT144" i="1"/>
  <c r="BU144" i="1"/>
  <c r="BV144" i="1"/>
  <c r="BW144" i="1"/>
  <c r="BX144" i="1"/>
  <c r="BY144" i="1"/>
  <c r="BZ144" i="1"/>
  <c r="CA144" i="1"/>
  <c r="CB144" i="1"/>
  <c r="CC144" i="1"/>
  <c r="CD144" i="1"/>
  <c r="CE144" i="1"/>
  <c r="CF144" i="1"/>
  <c r="CG144" i="1"/>
  <c r="CH144" i="1"/>
  <c r="CI144" i="1"/>
  <c r="CJ144" i="1"/>
  <c r="CK144" i="1"/>
  <c r="CL144" i="1"/>
  <c r="CM144" i="1"/>
  <c r="CN144" i="1"/>
  <c r="CO144" i="1"/>
  <c r="CP144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DH144" i="1"/>
  <c r="DI144" i="1"/>
  <c r="DJ144" i="1"/>
  <c r="DK144" i="1"/>
  <c r="DL144" i="1"/>
  <c r="DM144" i="1"/>
  <c r="DN144" i="1"/>
  <c r="DO144" i="1"/>
  <c r="DP144" i="1"/>
  <c r="DQ144" i="1"/>
  <c r="DR144" i="1"/>
  <c r="DS144" i="1"/>
  <c r="DT144" i="1"/>
  <c r="DU144" i="1"/>
  <c r="DV144" i="1"/>
  <c r="DW144" i="1"/>
  <c r="DX144" i="1"/>
  <c r="DY144" i="1"/>
  <c r="DZ144" i="1"/>
  <c r="EA144" i="1"/>
  <c r="EB144" i="1"/>
  <c r="EC144" i="1"/>
  <c r="ED144" i="1"/>
  <c r="EE144" i="1"/>
  <c r="BQ145" i="1"/>
  <c r="BR145" i="1"/>
  <c r="BS145" i="1"/>
  <c r="BT145" i="1"/>
  <c r="BU145" i="1"/>
  <c r="BV145" i="1"/>
  <c r="BW145" i="1"/>
  <c r="BX145" i="1"/>
  <c r="BY145" i="1"/>
  <c r="BZ145" i="1"/>
  <c r="CA145" i="1"/>
  <c r="CB145" i="1"/>
  <c r="CC145" i="1"/>
  <c r="CD145" i="1"/>
  <c r="CE145" i="1"/>
  <c r="CF145" i="1"/>
  <c r="CG145" i="1"/>
  <c r="CH145" i="1"/>
  <c r="CI145" i="1"/>
  <c r="CJ145" i="1"/>
  <c r="CK145" i="1"/>
  <c r="CL145" i="1"/>
  <c r="CM145" i="1"/>
  <c r="CN145" i="1"/>
  <c r="CO145" i="1"/>
  <c r="CP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H145" i="1"/>
  <c r="DI145" i="1"/>
  <c r="DJ145" i="1"/>
  <c r="DK145" i="1"/>
  <c r="DL145" i="1"/>
  <c r="DM145" i="1"/>
  <c r="DN145" i="1"/>
  <c r="DO145" i="1"/>
  <c r="DP145" i="1"/>
  <c r="DQ145" i="1"/>
  <c r="DR145" i="1"/>
  <c r="DS145" i="1"/>
  <c r="DT145" i="1"/>
  <c r="DU145" i="1"/>
  <c r="DV145" i="1"/>
  <c r="DW145" i="1"/>
  <c r="DX145" i="1"/>
  <c r="DY145" i="1"/>
  <c r="DZ145" i="1"/>
  <c r="EA145" i="1"/>
  <c r="EB145" i="1"/>
  <c r="EC145" i="1"/>
  <c r="ED145" i="1"/>
  <c r="EE145" i="1"/>
  <c r="BQ146" i="1"/>
  <c r="BR146" i="1"/>
  <c r="BS146" i="1"/>
  <c r="BT146" i="1"/>
  <c r="BU146" i="1"/>
  <c r="BV146" i="1"/>
  <c r="BW146" i="1"/>
  <c r="BX146" i="1"/>
  <c r="BY146" i="1"/>
  <c r="BZ146" i="1"/>
  <c r="CA146" i="1"/>
  <c r="CB146" i="1"/>
  <c r="CC146" i="1"/>
  <c r="CD146" i="1"/>
  <c r="CE146" i="1"/>
  <c r="CF146" i="1"/>
  <c r="CG146" i="1"/>
  <c r="CH146" i="1"/>
  <c r="CI146" i="1"/>
  <c r="CJ146" i="1"/>
  <c r="CK146" i="1"/>
  <c r="CL146" i="1"/>
  <c r="CM146" i="1"/>
  <c r="CN146" i="1"/>
  <c r="CO146" i="1"/>
  <c r="CP146" i="1"/>
  <c r="CR146" i="1"/>
  <c r="CS146" i="1"/>
  <c r="CT146" i="1"/>
  <c r="CU146" i="1"/>
  <c r="CV146" i="1"/>
  <c r="CW146" i="1"/>
  <c r="CX146" i="1"/>
  <c r="CY146" i="1"/>
  <c r="CZ146" i="1"/>
  <c r="DA146" i="1"/>
  <c r="DB146" i="1"/>
  <c r="DC146" i="1"/>
  <c r="DD146" i="1"/>
  <c r="DE146" i="1"/>
  <c r="DF146" i="1"/>
  <c r="DH146" i="1"/>
  <c r="DI146" i="1"/>
  <c r="DJ146" i="1"/>
  <c r="DK146" i="1"/>
  <c r="DL146" i="1"/>
  <c r="DM146" i="1"/>
  <c r="DN146" i="1"/>
  <c r="DO146" i="1"/>
  <c r="DP146" i="1"/>
  <c r="DQ146" i="1"/>
  <c r="DR146" i="1"/>
  <c r="DS146" i="1"/>
  <c r="DT146" i="1"/>
  <c r="DU146" i="1"/>
  <c r="DV146" i="1"/>
  <c r="DW146" i="1"/>
  <c r="DX146" i="1"/>
  <c r="DY146" i="1"/>
  <c r="DZ146" i="1"/>
  <c r="EA146" i="1"/>
  <c r="EB146" i="1"/>
  <c r="EC146" i="1"/>
  <c r="ED146" i="1"/>
  <c r="EE146" i="1"/>
  <c r="BQ147" i="1"/>
  <c r="BR147" i="1"/>
  <c r="BS147" i="1"/>
  <c r="BT147" i="1"/>
  <c r="BU147" i="1"/>
  <c r="BV147" i="1"/>
  <c r="BW147" i="1"/>
  <c r="BX147" i="1"/>
  <c r="BY147" i="1"/>
  <c r="BZ147" i="1"/>
  <c r="CA147" i="1"/>
  <c r="CB147" i="1"/>
  <c r="CC147" i="1"/>
  <c r="CD147" i="1"/>
  <c r="CE147" i="1"/>
  <c r="CF147" i="1"/>
  <c r="CG147" i="1"/>
  <c r="CH147" i="1"/>
  <c r="CI147" i="1"/>
  <c r="CJ147" i="1"/>
  <c r="CK147" i="1"/>
  <c r="CL147" i="1"/>
  <c r="CM147" i="1"/>
  <c r="CN147" i="1"/>
  <c r="CO147" i="1"/>
  <c r="CP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BQ148" i="1"/>
  <c r="BR148" i="1"/>
  <c r="BS148" i="1"/>
  <c r="BT148" i="1"/>
  <c r="BU148" i="1"/>
  <c r="BV148" i="1"/>
  <c r="BW148" i="1"/>
  <c r="BX148" i="1"/>
  <c r="BY148" i="1"/>
  <c r="BZ148" i="1"/>
  <c r="CA148" i="1"/>
  <c r="CB148" i="1"/>
  <c r="CC148" i="1"/>
  <c r="CD148" i="1"/>
  <c r="CE148" i="1"/>
  <c r="CF148" i="1"/>
  <c r="CG148" i="1"/>
  <c r="CH148" i="1"/>
  <c r="CI148" i="1"/>
  <c r="CJ148" i="1"/>
  <c r="CK148" i="1"/>
  <c r="CL148" i="1"/>
  <c r="CM148" i="1"/>
  <c r="CN148" i="1"/>
  <c r="CO148" i="1"/>
  <c r="CP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BQ149" i="1"/>
  <c r="BR149" i="1"/>
  <c r="BS149" i="1"/>
  <c r="BT149" i="1"/>
  <c r="BU149" i="1"/>
  <c r="BV149" i="1"/>
  <c r="BW149" i="1"/>
  <c r="BX149" i="1"/>
  <c r="BY149" i="1"/>
  <c r="BZ149" i="1"/>
  <c r="CA149" i="1"/>
  <c r="CB149" i="1"/>
  <c r="CC149" i="1"/>
  <c r="CD149" i="1"/>
  <c r="CE149" i="1"/>
  <c r="CF149" i="1"/>
  <c r="CG149" i="1"/>
  <c r="CH149" i="1"/>
  <c r="CI149" i="1"/>
  <c r="CJ149" i="1"/>
  <c r="CK149" i="1"/>
  <c r="CL149" i="1"/>
  <c r="CM149" i="1"/>
  <c r="CN149" i="1"/>
  <c r="CO149" i="1"/>
  <c r="CP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BQ150" i="1"/>
  <c r="BR150" i="1"/>
  <c r="BS150" i="1"/>
  <c r="BT150" i="1"/>
  <c r="BU150" i="1"/>
  <c r="BV150" i="1"/>
  <c r="BW150" i="1"/>
  <c r="BX150" i="1"/>
  <c r="BY150" i="1"/>
  <c r="BZ150" i="1"/>
  <c r="CA150" i="1"/>
  <c r="CB150" i="1"/>
  <c r="CC150" i="1"/>
  <c r="CD150" i="1"/>
  <c r="CE150" i="1"/>
  <c r="CF150" i="1"/>
  <c r="CG150" i="1"/>
  <c r="CH150" i="1"/>
  <c r="CI150" i="1"/>
  <c r="CJ150" i="1"/>
  <c r="CK150" i="1"/>
  <c r="CL150" i="1"/>
  <c r="CM150" i="1"/>
  <c r="CN150" i="1"/>
  <c r="CO150" i="1"/>
  <c r="CP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H150" i="1"/>
  <c r="DI150" i="1"/>
  <c r="DJ150" i="1"/>
  <c r="DK150" i="1"/>
  <c r="DL150" i="1"/>
  <c r="DM150" i="1"/>
  <c r="DN150" i="1"/>
  <c r="DO150" i="1"/>
  <c r="DP150" i="1"/>
  <c r="DQ150" i="1"/>
  <c r="DR150" i="1"/>
  <c r="DS150" i="1"/>
  <c r="DT150" i="1"/>
  <c r="DU150" i="1"/>
  <c r="DV150" i="1"/>
  <c r="DW150" i="1"/>
  <c r="DX150" i="1"/>
  <c r="DY150" i="1"/>
  <c r="DZ150" i="1"/>
  <c r="EA150" i="1"/>
  <c r="EB150" i="1"/>
  <c r="EC150" i="1"/>
  <c r="ED150" i="1"/>
  <c r="EE150" i="1"/>
  <c r="BQ151" i="1"/>
  <c r="BR151" i="1"/>
  <c r="BS151" i="1"/>
  <c r="BT151" i="1"/>
  <c r="BU151" i="1"/>
  <c r="BV151" i="1"/>
  <c r="BW151" i="1"/>
  <c r="BX151" i="1"/>
  <c r="BY151" i="1"/>
  <c r="BZ151" i="1"/>
  <c r="CA151" i="1"/>
  <c r="CB151" i="1"/>
  <c r="CC151" i="1"/>
  <c r="CD151" i="1"/>
  <c r="CE151" i="1"/>
  <c r="CF151" i="1"/>
  <c r="CG151" i="1"/>
  <c r="CH151" i="1"/>
  <c r="CI151" i="1"/>
  <c r="CJ151" i="1"/>
  <c r="CK151" i="1"/>
  <c r="CL151" i="1"/>
  <c r="CM151" i="1"/>
  <c r="CN151" i="1"/>
  <c r="CO151" i="1"/>
  <c r="CP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H151" i="1"/>
  <c r="DI151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BQ152" i="1"/>
  <c r="BR152" i="1"/>
  <c r="BS152" i="1"/>
  <c r="BT152" i="1"/>
  <c r="BU152" i="1"/>
  <c r="BV152" i="1"/>
  <c r="BW152" i="1"/>
  <c r="BX152" i="1"/>
  <c r="BY152" i="1"/>
  <c r="BZ152" i="1"/>
  <c r="CA152" i="1"/>
  <c r="CB152" i="1"/>
  <c r="CC152" i="1"/>
  <c r="CD152" i="1"/>
  <c r="CE152" i="1"/>
  <c r="CF152" i="1"/>
  <c r="CG152" i="1"/>
  <c r="CH152" i="1"/>
  <c r="CI152" i="1"/>
  <c r="CJ152" i="1"/>
  <c r="CK152" i="1"/>
  <c r="CL152" i="1"/>
  <c r="CM152" i="1"/>
  <c r="CN152" i="1"/>
  <c r="CO152" i="1"/>
  <c r="CP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BQ153" i="1"/>
  <c r="BR153" i="1"/>
  <c r="BS153" i="1"/>
  <c r="BT153" i="1"/>
  <c r="BU153" i="1"/>
  <c r="BV153" i="1"/>
  <c r="BW153" i="1"/>
  <c r="BX153" i="1"/>
  <c r="BY153" i="1"/>
  <c r="BZ153" i="1"/>
  <c r="CA153" i="1"/>
  <c r="CB153" i="1"/>
  <c r="CC153" i="1"/>
  <c r="CD153" i="1"/>
  <c r="CE153" i="1"/>
  <c r="CF153" i="1"/>
  <c r="CG153" i="1"/>
  <c r="CH153" i="1"/>
  <c r="CI153" i="1"/>
  <c r="CJ153" i="1"/>
  <c r="CK153" i="1"/>
  <c r="CL153" i="1"/>
  <c r="CM153" i="1"/>
  <c r="CN153" i="1"/>
  <c r="CO153" i="1"/>
  <c r="CP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BQ154" i="1"/>
  <c r="BR154" i="1"/>
  <c r="BS154" i="1"/>
  <c r="BT154" i="1"/>
  <c r="BU154" i="1"/>
  <c r="BV154" i="1"/>
  <c r="BW154" i="1"/>
  <c r="BX154" i="1"/>
  <c r="BY154" i="1"/>
  <c r="BZ154" i="1"/>
  <c r="CA154" i="1"/>
  <c r="CB154" i="1"/>
  <c r="CC154" i="1"/>
  <c r="CD154" i="1"/>
  <c r="CE154" i="1"/>
  <c r="CF154" i="1"/>
  <c r="CG154" i="1"/>
  <c r="CH154" i="1"/>
  <c r="CI154" i="1"/>
  <c r="CJ154" i="1"/>
  <c r="CK154" i="1"/>
  <c r="CL154" i="1"/>
  <c r="CM154" i="1"/>
  <c r="CN154" i="1"/>
  <c r="CO154" i="1"/>
  <c r="CP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H154" i="1"/>
  <c r="DI154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BQ155" i="1"/>
  <c r="BR155" i="1"/>
  <c r="BS155" i="1"/>
  <c r="BT155" i="1"/>
  <c r="BU155" i="1"/>
  <c r="BV155" i="1"/>
  <c r="BW155" i="1"/>
  <c r="BX155" i="1"/>
  <c r="BY155" i="1"/>
  <c r="BZ155" i="1"/>
  <c r="CA155" i="1"/>
  <c r="CB155" i="1"/>
  <c r="CC155" i="1"/>
  <c r="CD155" i="1"/>
  <c r="CE155" i="1"/>
  <c r="CF155" i="1"/>
  <c r="CG155" i="1"/>
  <c r="CH155" i="1"/>
  <c r="CI155" i="1"/>
  <c r="CJ155" i="1"/>
  <c r="CK155" i="1"/>
  <c r="CL155" i="1"/>
  <c r="CM155" i="1"/>
  <c r="CN155" i="1"/>
  <c r="CO155" i="1"/>
  <c r="CP155" i="1"/>
  <c r="CR155" i="1"/>
  <c r="CS155" i="1"/>
  <c r="CT155" i="1"/>
  <c r="CU155" i="1"/>
  <c r="CV155" i="1"/>
  <c r="CW155" i="1"/>
  <c r="CX155" i="1"/>
  <c r="CY155" i="1"/>
  <c r="CZ155" i="1"/>
  <c r="DA155" i="1"/>
  <c r="DB155" i="1"/>
  <c r="DC155" i="1"/>
  <c r="DD155" i="1"/>
  <c r="DE155" i="1"/>
  <c r="DF155" i="1"/>
  <c r="DH155" i="1"/>
  <c r="DI155" i="1"/>
  <c r="DJ155" i="1"/>
  <c r="DK155" i="1"/>
  <c r="DL155" i="1"/>
  <c r="DM155" i="1"/>
  <c r="DN155" i="1"/>
  <c r="DO155" i="1"/>
  <c r="DP155" i="1"/>
  <c r="DQ155" i="1"/>
  <c r="DR155" i="1"/>
  <c r="DS155" i="1"/>
  <c r="DT155" i="1"/>
  <c r="DU155" i="1"/>
  <c r="DV155" i="1"/>
  <c r="DW155" i="1"/>
  <c r="DX155" i="1"/>
  <c r="DY155" i="1"/>
  <c r="DZ155" i="1"/>
  <c r="EA155" i="1"/>
  <c r="EB155" i="1"/>
  <c r="EC155" i="1"/>
  <c r="ED155" i="1"/>
  <c r="EE155" i="1"/>
  <c r="BQ156" i="1"/>
  <c r="BR156" i="1"/>
  <c r="BS156" i="1"/>
  <c r="BT156" i="1"/>
  <c r="BU156" i="1"/>
  <c r="BV156" i="1"/>
  <c r="BW156" i="1"/>
  <c r="BX156" i="1"/>
  <c r="BY156" i="1"/>
  <c r="BZ156" i="1"/>
  <c r="CA156" i="1"/>
  <c r="CB156" i="1"/>
  <c r="CC156" i="1"/>
  <c r="CD156" i="1"/>
  <c r="CE156" i="1"/>
  <c r="CF156" i="1"/>
  <c r="CG156" i="1"/>
  <c r="CH156" i="1"/>
  <c r="CI156" i="1"/>
  <c r="CJ156" i="1"/>
  <c r="CK156" i="1"/>
  <c r="CL156" i="1"/>
  <c r="CM156" i="1"/>
  <c r="CN156" i="1"/>
  <c r="CO156" i="1"/>
  <c r="CP156" i="1"/>
  <c r="CR156" i="1"/>
  <c r="CS156" i="1"/>
  <c r="CT156" i="1"/>
  <c r="CU156" i="1"/>
  <c r="CV156" i="1"/>
  <c r="CW156" i="1"/>
  <c r="CX156" i="1"/>
  <c r="CY156" i="1"/>
  <c r="CZ156" i="1"/>
  <c r="DA156" i="1"/>
  <c r="DB156" i="1"/>
  <c r="DC156" i="1"/>
  <c r="DD156" i="1"/>
  <c r="DE156" i="1"/>
  <c r="DF156" i="1"/>
  <c r="DH156" i="1"/>
  <c r="DI156" i="1"/>
  <c r="DJ156" i="1"/>
  <c r="DK156" i="1"/>
  <c r="DL156" i="1"/>
  <c r="DM156" i="1"/>
  <c r="DN156" i="1"/>
  <c r="DO156" i="1"/>
  <c r="DP156" i="1"/>
  <c r="DQ156" i="1"/>
  <c r="DR156" i="1"/>
  <c r="DS156" i="1"/>
  <c r="DT156" i="1"/>
  <c r="DU156" i="1"/>
  <c r="DV156" i="1"/>
  <c r="DW156" i="1"/>
  <c r="DX156" i="1"/>
  <c r="DY156" i="1"/>
  <c r="DZ156" i="1"/>
  <c r="EA156" i="1"/>
  <c r="EB156" i="1"/>
  <c r="EC156" i="1"/>
  <c r="ED156" i="1"/>
  <c r="EE156" i="1"/>
  <c r="BQ157" i="1"/>
  <c r="BR157" i="1"/>
  <c r="BS157" i="1"/>
  <c r="BT157" i="1"/>
  <c r="BU157" i="1"/>
  <c r="BV157" i="1"/>
  <c r="BW157" i="1"/>
  <c r="BX157" i="1"/>
  <c r="BY157" i="1"/>
  <c r="BZ157" i="1"/>
  <c r="CA157" i="1"/>
  <c r="CB157" i="1"/>
  <c r="CC157" i="1"/>
  <c r="CD157" i="1"/>
  <c r="CE157" i="1"/>
  <c r="CF157" i="1"/>
  <c r="CG157" i="1"/>
  <c r="CH157" i="1"/>
  <c r="CI157" i="1"/>
  <c r="CJ157" i="1"/>
  <c r="CK157" i="1"/>
  <c r="CL157" i="1"/>
  <c r="CM157" i="1"/>
  <c r="CN157" i="1"/>
  <c r="CO157" i="1"/>
  <c r="CP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H157" i="1"/>
  <c r="DI157" i="1"/>
  <c r="DJ157" i="1"/>
  <c r="DK157" i="1"/>
  <c r="DL157" i="1"/>
  <c r="DM157" i="1"/>
  <c r="DN157" i="1"/>
  <c r="DO157" i="1"/>
  <c r="DP157" i="1"/>
  <c r="DQ157" i="1"/>
  <c r="DR157" i="1"/>
  <c r="DS157" i="1"/>
  <c r="DT157" i="1"/>
  <c r="DU157" i="1"/>
  <c r="DV157" i="1"/>
  <c r="DW157" i="1"/>
  <c r="DX157" i="1"/>
  <c r="DY157" i="1"/>
  <c r="DZ157" i="1"/>
  <c r="EA157" i="1"/>
  <c r="EB157" i="1"/>
  <c r="EC157" i="1"/>
  <c r="ED157" i="1"/>
  <c r="EE157" i="1"/>
  <c r="BQ158" i="1"/>
  <c r="BR158" i="1"/>
  <c r="BS158" i="1"/>
  <c r="BT158" i="1"/>
  <c r="BU158" i="1"/>
  <c r="BV158" i="1"/>
  <c r="BW158" i="1"/>
  <c r="BX158" i="1"/>
  <c r="BY158" i="1"/>
  <c r="BZ158" i="1"/>
  <c r="CA158" i="1"/>
  <c r="CB158" i="1"/>
  <c r="CC158" i="1"/>
  <c r="CD158" i="1"/>
  <c r="CE158" i="1"/>
  <c r="CF158" i="1"/>
  <c r="CG158" i="1"/>
  <c r="CH158" i="1"/>
  <c r="CI158" i="1"/>
  <c r="CJ158" i="1"/>
  <c r="CK158" i="1"/>
  <c r="CL158" i="1"/>
  <c r="CM158" i="1"/>
  <c r="CN158" i="1"/>
  <c r="CO158" i="1"/>
  <c r="CP158" i="1"/>
  <c r="CR158" i="1"/>
  <c r="CS158" i="1"/>
  <c r="CT158" i="1"/>
  <c r="CU158" i="1"/>
  <c r="CV158" i="1"/>
  <c r="CW158" i="1"/>
  <c r="CX158" i="1"/>
  <c r="CY158" i="1"/>
  <c r="CZ158" i="1"/>
  <c r="DA158" i="1"/>
  <c r="DB158" i="1"/>
  <c r="DC158" i="1"/>
  <c r="DD158" i="1"/>
  <c r="DE158" i="1"/>
  <c r="DF158" i="1"/>
  <c r="DH158" i="1"/>
  <c r="DI158" i="1"/>
  <c r="DJ158" i="1"/>
  <c r="DK158" i="1"/>
  <c r="DL158" i="1"/>
  <c r="DM158" i="1"/>
  <c r="DN158" i="1"/>
  <c r="DO158" i="1"/>
  <c r="DP158" i="1"/>
  <c r="DQ158" i="1"/>
  <c r="DR158" i="1"/>
  <c r="DS158" i="1"/>
  <c r="DT158" i="1"/>
  <c r="DU158" i="1"/>
  <c r="DV158" i="1"/>
  <c r="DW158" i="1"/>
  <c r="DX158" i="1"/>
  <c r="DY158" i="1"/>
  <c r="DZ158" i="1"/>
  <c r="EA158" i="1"/>
  <c r="EB158" i="1"/>
  <c r="EC158" i="1"/>
  <c r="ED158" i="1"/>
  <c r="EE158" i="1"/>
  <c r="BQ159" i="1"/>
  <c r="BR159" i="1"/>
  <c r="BS159" i="1"/>
  <c r="BT159" i="1"/>
  <c r="BU159" i="1"/>
  <c r="BV159" i="1"/>
  <c r="BW159" i="1"/>
  <c r="BX159" i="1"/>
  <c r="BY159" i="1"/>
  <c r="BZ159" i="1"/>
  <c r="CA159" i="1"/>
  <c r="CB159" i="1"/>
  <c r="CC159" i="1"/>
  <c r="CD159" i="1"/>
  <c r="CE159" i="1"/>
  <c r="CF159" i="1"/>
  <c r="CG159" i="1"/>
  <c r="CH159" i="1"/>
  <c r="CI159" i="1"/>
  <c r="CJ159" i="1"/>
  <c r="CK159" i="1"/>
  <c r="CL159" i="1"/>
  <c r="CM159" i="1"/>
  <c r="CN159" i="1"/>
  <c r="CO159" i="1"/>
  <c r="CP159" i="1"/>
  <c r="CR159" i="1"/>
  <c r="CS159" i="1"/>
  <c r="CT159" i="1"/>
  <c r="CU159" i="1"/>
  <c r="CV159" i="1"/>
  <c r="CW159" i="1"/>
  <c r="CX159" i="1"/>
  <c r="CY159" i="1"/>
  <c r="CZ159" i="1"/>
  <c r="DA159" i="1"/>
  <c r="DB159" i="1"/>
  <c r="DC159" i="1"/>
  <c r="DD159" i="1"/>
  <c r="DE159" i="1"/>
  <c r="DF159" i="1"/>
  <c r="DH159" i="1"/>
  <c r="DI159" i="1"/>
  <c r="DJ159" i="1"/>
  <c r="DK159" i="1"/>
  <c r="DL159" i="1"/>
  <c r="DM159" i="1"/>
  <c r="DN159" i="1"/>
  <c r="DO159" i="1"/>
  <c r="DP159" i="1"/>
  <c r="DQ159" i="1"/>
  <c r="DR159" i="1"/>
  <c r="DS159" i="1"/>
  <c r="DT159" i="1"/>
  <c r="DU159" i="1"/>
  <c r="DV159" i="1"/>
  <c r="DW159" i="1"/>
  <c r="DX159" i="1"/>
  <c r="DY159" i="1"/>
  <c r="DZ159" i="1"/>
  <c r="EA159" i="1"/>
  <c r="EB159" i="1"/>
  <c r="EC159" i="1"/>
  <c r="ED159" i="1"/>
  <c r="EE159" i="1"/>
  <c r="BQ160" i="1"/>
  <c r="BR160" i="1"/>
  <c r="BS160" i="1"/>
  <c r="BT160" i="1"/>
  <c r="BU160" i="1"/>
  <c r="BV160" i="1"/>
  <c r="BW160" i="1"/>
  <c r="BX160" i="1"/>
  <c r="BY160" i="1"/>
  <c r="BZ160" i="1"/>
  <c r="CA160" i="1"/>
  <c r="CB160" i="1"/>
  <c r="CC160" i="1"/>
  <c r="CD160" i="1"/>
  <c r="CE160" i="1"/>
  <c r="CF160" i="1"/>
  <c r="CG160" i="1"/>
  <c r="CH160" i="1"/>
  <c r="CI160" i="1"/>
  <c r="CJ160" i="1"/>
  <c r="CK160" i="1"/>
  <c r="CL160" i="1"/>
  <c r="CM160" i="1"/>
  <c r="CN160" i="1"/>
  <c r="CO160" i="1"/>
  <c r="CP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H160" i="1"/>
  <c r="DI160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BQ161" i="1"/>
  <c r="BR161" i="1"/>
  <c r="BS161" i="1"/>
  <c r="BT161" i="1"/>
  <c r="BU161" i="1"/>
  <c r="BV161" i="1"/>
  <c r="BW161" i="1"/>
  <c r="BX161" i="1"/>
  <c r="BY161" i="1"/>
  <c r="BZ161" i="1"/>
  <c r="CA161" i="1"/>
  <c r="CB161" i="1"/>
  <c r="CC161" i="1"/>
  <c r="CD161" i="1"/>
  <c r="CE161" i="1"/>
  <c r="CF161" i="1"/>
  <c r="CG161" i="1"/>
  <c r="CH161" i="1"/>
  <c r="CI161" i="1"/>
  <c r="CJ161" i="1"/>
  <c r="CK161" i="1"/>
  <c r="CL161" i="1"/>
  <c r="CM161" i="1"/>
  <c r="CN161" i="1"/>
  <c r="CO161" i="1"/>
  <c r="CP161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DH161" i="1"/>
  <c r="DI161" i="1"/>
  <c r="DJ161" i="1"/>
  <c r="DK161" i="1"/>
  <c r="DL161" i="1"/>
  <c r="DM161" i="1"/>
  <c r="DN161" i="1"/>
  <c r="DO161" i="1"/>
  <c r="DP161" i="1"/>
  <c r="DQ161" i="1"/>
  <c r="DR161" i="1"/>
  <c r="DS161" i="1"/>
  <c r="DT161" i="1"/>
  <c r="DU161" i="1"/>
  <c r="DV161" i="1"/>
  <c r="DW161" i="1"/>
  <c r="DX161" i="1"/>
  <c r="DY161" i="1"/>
  <c r="DZ161" i="1"/>
  <c r="EA161" i="1"/>
  <c r="EB161" i="1"/>
  <c r="EC161" i="1"/>
  <c r="ED161" i="1"/>
  <c r="EE161" i="1"/>
  <c r="BQ162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CD162" i="1"/>
  <c r="CE162" i="1"/>
  <c r="CF162" i="1"/>
  <c r="CG162" i="1"/>
  <c r="CH162" i="1"/>
  <c r="CI162" i="1"/>
  <c r="CJ162" i="1"/>
  <c r="CK162" i="1"/>
  <c r="CL162" i="1"/>
  <c r="CM162" i="1"/>
  <c r="CN162" i="1"/>
  <c r="CO162" i="1"/>
  <c r="CP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H162" i="1"/>
  <c r="DI162" i="1"/>
  <c r="DJ162" i="1"/>
  <c r="DK162" i="1"/>
  <c r="DL162" i="1"/>
  <c r="DM162" i="1"/>
  <c r="DN162" i="1"/>
  <c r="DO162" i="1"/>
  <c r="DP162" i="1"/>
  <c r="DQ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BQ163" i="1"/>
  <c r="BR163" i="1"/>
  <c r="BS163" i="1"/>
  <c r="BT163" i="1"/>
  <c r="BU163" i="1"/>
  <c r="BV163" i="1"/>
  <c r="BW163" i="1"/>
  <c r="BX163" i="1"/>
  <c r="BY163" i="1"/>
  <c r="BZ163" i="1"/>
  <c r="CA163" i="1"/>
  <c r="CB163" i="1"/>
  <c r="CC163" i="1"/>
  <c r="CD163" i="1"/>
  <c r="CE163" i="1"/>
  <c r="CF163" i="1"/>
  <c r="CG163" i="1"/>
  <c r="CH163" i="1"/>
  <c r="CI163" i="1"/>
  <c r="CJ163" i="1"/>
  <c r="CK163" i="1"/>
  <c r="CL163" i="1"/>
  <c r="CM163" i="1"/>
  <c r="CN163" i="1"/>
  <c r="CO163" i="1"/>
  <c r="CP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H163" i="1"/>
  <c r="DI163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BQ164" i="1"/>
  <c r="BR164" i="1"/>
  <c r="BS164" i="1"/>
  <c r="BT164" i="1"/>
  <c r="BU164" i="1"/>
  <c r="BV164" i="1"/>
  <c r="BW164" i="1"/>
  <c r="BX164" i="1"/>
  <c r="BY164" i="1"/>
  <c r="BZ164" i="1"/>
  <c r="CA164" i="1"/>
  <c r="CB164" i="1"/>
  <c r="CC164" i="1"/>
  <c r="CD164" i="1"/>
  <c r="CE164" i="1"/>
  <c r="CF164" i="1"/>
  <c r="CG164" i="1"/>
  <c r="CH164" i="1"/>
  <c r="CI164" i="1"/>
  <c r="CJ164" i="1"/>
  <c r="CK164" i="1"/>
  <c r="CL164" i="1"/>
  <c r="CM164" i="1"/>
  <c r="CN164" i="1"/>
  <c r="CO164" i="1"/>
  <c r="CP164" i="1"/>
  <c r="CR164" i="1"/>
  <c r="CS164" i="1"/>
  <c r="CT164" i="1"/>
  <c r="CU164" i="1"/>
  <c r="CV164" i="1"/>
  <c r="CW164" i="1"/>
  <c r="CX164" i="1"/>
  <c r="CY164" i="1"/>
  <c r="CZ164" i="1"/>
  <c r="DA164" i="1"/>
  <c r="DB164" i="1"/>
  <c r="DC164" i="1"/>
  <c r="DD164" i="1"/>
  <c r="DE164" i="1"/>
  <c r="DF164" i="1"/>
  <c r="DH164" i="1"/>
  <c r="DI164" i="1"/>
  <c r="DJ164" i="1"/>
  <c r="DK164" i="1"/>
  <c r="DL164" i="1"/>
  <c r="DM164" i="1"/>
  <c r="DN164" i="1"/>
  <c r="DO164" i="1"/>
  <c r="DP164" i="1"/>
  <c r="DQ164" i="1"/>
  <c r="DR164" i="1"/>
  <c r="DS164" i="1"/>
  <c r="DT164" i="1"/>
  <c r="DU164" i="1"/>
  <c r="DV164" i="1"/>
  <c r="DW164" i="1"/>
  <c r="DX164" i="1"/>
  <c r="DY164" i="1"/>
  <c r="DZ164" i="1"/>
  <c r="EA164" i="1"/>
  <c r="EB164" i="1"/>
  <c r="EC164" i="1"/>
  <c r="ED164" i="1"/>
  <c r="EE164" i="1"/>
  <c r="BQ165" i="1"/>
  <c r="BR165" i="1"/>
  <c r="BS165" i="1"/>
  <c r="BT165" i="1"/>
  <c r="BU165" i="1"/>
  <c r="BV165" i="1"/>
  <c r="BW165" i="1"/>
  <c r="BX165" i="1"/>
  <c r="BY165" i="1"/>
  <c r="BZ165" i="1"/>
  <c r="CA165" i="1"/>
  <c r="CB165" i="1"/>
  <c r="CC165" i="1"/>
  <c r="CD165" i="1"/>
  <c r="CE165" i="1"/>
  <c r="CF165" i="1"/>
  <c r="CG165" i="1"/>
  <c r="CH165" i="1"/>
  <c r="CI165" i="1"/>
  <c r="CJ165" i="1"/>
  <c r="CK165" i="1"/>
  <c r="CL165" i="1"/>
  <c r="CM165" i="1"/>
  <c r="CN165" i="1"/>
  <c r="CO165" i="1"/>
  <c r="CP165" i="1"/>
  <c r="CR165" i="1"/>
  <c r="CS165" i="1"/>
  <c r="CT165" i="1"/>
  <c r="CU165" i="1"/>
  <c r="CV165" i="1"/>
  <c r="CW165" i="1"/>
  <c r="CX165" i="1"/>
  <c r="CY165" i="1"/>
  <c r="CZ165" i="1"/>
  <c r="DA165" i="1"/>
  <c r="DB165" i="1"/>
  <c r="DC165" i="1"/>
  <c r="DD165" i="1"/>
  <c r="DE165" i="1"/>
  <c r="DF165" i="1"/>
  <c r="DH165" i="1"/>
  <c r="DI165" i="1"/>
  <c r="DJ165" i="1"/>
  <c r="DK165" i="1"/>
  <c r="DL165" i="1"/>
  <c r="DM165" i="1"/>
  <c r="DN165" i="1"/>
  <c r="DO165" i="1"/>
  <c r="DP165" i="1"/>
  <c r="DQ165" i="1"/>
  <c r="DR165" i="1"/>
  <c r="DS165" i="1"/>
  <c r="DT165" i="1"/>
  <c r="DU165" i="1"/>
  <c r="DV165" i="1"/>
  <c r="DW165" i="1"/>
  <c r="DX165" i="1"/>
  <c r="DY165" i="1"/>
  <c r="DZ165" i="1"/>
  <c r="EA165" i="1"/>
  <c r="EB165" i="1"/>
  <c r="EC165" i="1"/>
  <c r="ED165" i="1"/>
  <c r="EE165" i="1"/>
  <c r="BQ166" i="1"/>
  <c r="BR166" i="1"/>
  <c r="BS166" i="1"/>
  <c r="BT166" i="1"/>
  <c r="BU166" i="1"/>
  <c r="BV166" i="1"/>
  <c r="BW166" i="1"/>
  <c r="BX166" i="1"/>
  <c r="BY166" i="1"/>
  <c r="BZ166" i="1"/>
  <c r="CA166" i="1"/>
  <c r="CB166" i="1"/>
  <c r="CC166" i="1"/>
  <c r="CD166" i="1"/>
  <c r="CE166" i="1"/>
  <c r="CF166" i="1"/>
  <c r="CG166" i="1"/>
  <c r="CH166" i="1"/>
  <c r="CI166" i="1"/>
  <c r="CJ166" i="1"/>
  <c r="CK166" i="1"/>
  <c r="CL166" i="1"/>
  <c r="CM166" i="1"/>
  <c r="CN166" i="1"/>
  <c r="CO166" i="1"/>
  <c r="CP166" i="1"/>
  <c r="CR166" i="1"/>
  <c r="CS166" i="1"/>
  <c r="CT166" i="1"/>
  <c r="CU166" i="1"/>
  <c r="CV166" i="1"/>
  <c r="CW166" i="1"/>
  <c r="CX166" i="1"/>
  <c r="CY166" i="1"/>
  <c r="CZ166" i="1"/>
  <c r="DA166" i="1"/>
  <c r="DB166" i="1"/>
  <c r="DC166" i="1"/>
  <c r="DD166" i="1"/>
  <c r="DE166" i="1"/>
  <c r="DF166" i="1"/>
  <c r="DH166" i="1"/>
  <c r="DI166" i="1"/>
  <c r="DJ166" i="1"/>
  <c r="DK166" i="1"/>
  <c r="DL166" i="1"/>
  <c r="DM166" i="1"/>
  <c r="DN166" i="1"/>
  <c r="DO166" i="1"/>
  <c r="DP166" i="1"/>
  <c r="DQ166" i="1"/>
  <c r="DR166" i="1"/>
  <c r="DS166" i="1"/>
  <c r="DT166" i="1"/>
  <c r="DU166" i="1"/>
  <c r="DV166" i="1"/>
  <c r="DW166" i="1"/>
  <c r="DX166" i="1"/>
  <c r="DY166" i="1"/>
  <c r="DZ166" i="1"/>
  <c r="EA166" i="1"/>
  <c r="EB166" i="1"/>
  <c r="EC166" i="1"/>
  <c r="ED166" i="1"/>
  <c r="EE166" i="1"/>
  <c r="BQ167" i="1"/>
  <c r="BR167" i="1"/>
  <c r="BS167" i="1"/>
  <c r="BT167" i="1"/>
  <c r="BU167" i="1"/>
  <c r="BV167" i="1"/>
  <c r="BW167" i="1"/>
  <c r="BX167" i="1"/>
  <c r="BY167" i="1"/>
  <c r="BZ167" i="1"/>
  <c r="CA167" i="1"/>
  <c r="CB167" i="1"/>
  <c r="CC167" i="1"/>
  <c r="CD167" i="1"/>
  <c r="CE167" i="1"/>
  <c r="CF167" i="1"/>
  <c r="CG167" i="1"/>
  <c r="CH167" i="1"/>
  <c r="CI167" i="1"/>
  <c r="CJ167" i="1"/>
  <c r="CK167" i="1"/>
  <c r="CL167" i="1"/>
  <c r="CM167" i="1"/>
  <c r="CN167" i="1"/>
  <c r="CO167" i="1"/>
  <c r="CP167" i="1"/>
  <c r="CR167" i="1"/>
  <c r="CS167" i="1"/>
  <c r="CT167" i="1"/>
  <c r="CU167" i="1"/>
  <c r="CV167" i="1"/>
  <c r="CW167" i="1"/>
  <c r="CX167" i="1"/>
  <c r="CY167" i="1"/>
  <c r="CZ167" i="1"/>
  <c r="DA167" i="1"/>
  <c r="DB167" i="1"/>
  <c r="DC167" i="1"/>
  <c r="DD167" i="1"/>
  <c r="DE167" i="1"/>
  <c r="DF167" i="1"/>
  <c r="DH167" i="1"/>
  <c r="DI167" i="1"/>
  <c r="DJ167" i="1"/>
  <c r="DK167" i="1"/>
  <c r="DL167" i="1"/>
  <c r="DM167" i="1"/>
  <c r="DN167" i="1"/>
  <c r="DO167" i="1"/>
  <c r="DP167" i="1"/>
  <c r="DQ167" i="1"/>
  <c r="DR167" i="1"/>
  <c r="DS167" i="1"/>
  <c r="DT167" i="1"/>
  <c r="DU167" i="1"/>
  <c r="DV167" i="1"/>
  <c r="DW167" i="1"/>
  <c r="DX167" i="1"/>
  <c r="DY167" i="1"/>
  <c r="DZ167" i="1"/>
  <c r="EA167" i="1"/>
  <c r="EB167" i="1"/>
  <c r="EC167" i="1"/>
  <c r="ED167" i="1"/>
  <c r="EE167" i="1"/>
  <c r="BQ168" i="1"/>
  <c r="BR168" i="1"/>
  <c r="BS168" i="1"/>
  <c r="BT168" i="1"/>
  <c r="BU168" i="1"/>
  <c r="BV168" i="1"/>
  <c r="BW168" i="1"/>
  <c r="BX168" i="1"/>
  <c r="BY168" i="1"/>
  <c r="BZ168" i="1"/>
  <c r="CA168" i="1"/>
  <c r="CB168" i="1"/>
  <c r="CC168" i="1"/>
  <c r="CD168" i="1"/>
  <c r="CE168" i="1"/>
  <c r="CF168" i="1"/>
  <c r="CG168" i="1"/>
  <c r="CH168" i="1"/>
  <c r="CI168" i="1"/>
  <c r="CJ168" i="1"/>
  <c r="CK168" i="1"/>
  <c r="CL168" i="1"/>
  <c r="CM168" i="1"/>
  <c r="CN168" i="1"/>
  <c r="CO168" i="1"/>
  <c r="CP168" i="1"/>
  <c r="CR168" i="1"/>
  <c r="CS168" i="1"/>
  <c r="CT168" i="1"/>
  <c r="CU168" i="1"/>
  <c r="CV168" i="1"/>
  <c r="CW168" i="1"/>
  <c r="CX168" i="1"/>
  <c r="CY168" i="1"/>
  <c r="CZ168" i="1"/>
  <c r="DA168" i="1"/>
  <c r="DB168" i="1"/>
  <c r="DC168" i="1"/>
  <c r="DD168" i="1"/>
  <c r="DE168" i="1"/>
  <c r="DF168" i="1"/>
  <c r="DH168" i="1"/>
  <c r="DI168" i="1"/>
  <c r="DJ168" i="1"/>
  <c r="DK168" i="1"/>
  <c r="DL168" i="1"/>
  <c r="DM168" i="1"/>
  <c r="DN168" i="1"/>
  <c r="DO168" i="1"/>
  <c r="DP168" i="1"/>
  <c r="DQ168" i="1"/>
  <c r="DR168" i="1"/>
  <c r="DS168" i="1"/>
  <c r="DT168" i="1"/>
  <c r="DU168" i="1"/>
  <c r="DV168" i="1"/>
  <c r="DW168" i="1"/>
  <c r="DX168" i="1"/>
  <c r="DY168" i="1"/>
  <c r="DZ168" i="1"/>
  <c r="EA168" i="1"/>
  <c r="EB168" i="1"/>
  <c r="EC168" i="1"/>
  <c r="ED168" i="1"/>
  <c r="EE168" i="1"/>
  <c r="BQ169" i="1"/>
  <c r="BR169" i="1"/>
  <c r="BS169" i="1"/>
  <c r="BT169" i="1"/>
  <c r="BU169" i="1"/>
  <c r="BV169" i="1"/>
  <c r="BW169" i="1"/>
  <c r="BX169" i="1"/>
  <c r="BY169" i="1"/>
  <c r="BZ169" i="1"/>
  <c r="CA169" i="1"/>
  <c r="CB169" i="1"/>
  <c r="CC169" i="1"/>
  <c r="CD169" i="1"/>
  <c r="CE169" i="1"/>
  <c r="CF169" i="1"/>
  <c r="CG169" i="1"/>
  <c r="CH169" i="1"/>
  <c r="CI169" i="1"/>
  <c r="CJ169" i="1"/>
  <c r="CK169" i="1"/>
  <c r="CL169" i="1"/>
  <c r="CM169" i="1"/>
  <c r="CN169" i="1"/>
  <c r="CO169" i="1"/>
  <c r="CP169" i="1"/>
  <c r="CR169" i="1"/>
  <c r="CS169" i="1"/>
  <c r="CT169" i="1"/>
  <c r="CU169" i="1"/>
  <c r="CV169" i="1"/>
  <c r="CW169" i="1"/>
  <c r="CX169" i="1"/>
  <c r="CY169" i="1"/>
  <c r="CZ169" i="1"/>
  <c r="DA169" i="1"/>
  <c r="DB169" i="1"/>
  <c r="DC169" i="1"/>
  <c r="DD169" i="1"/>
  <c r="DE169" i="1"/>
  <c r="DF169" i="1"/>
  <c r="DH169" i="1"/>
  <c r="DI169" i="1"/>
  <c r="DJ169" i="1"/>
  <c r="DK169" i="1"/>
  <c r="DL169" i="1"/>
  <c r="DM169" i="1"/>
  <c r="DN169" i="1"/>
  <c r="DO169" i="1"/>
  <c r="DP169" i="1"/>
  <c r="DQ169" i="1"/>
  <c r="DR169" i="1"/>
  <c r="DS169" i="1"/>
  <c r="DT169" i="1"/>
  <c r="DU169" i="1"/>
  <c r="DV169" i="1"/>
  <c r="DW169" i="1"/>
  <c r="DX169" i="1"/>
  <c r="DY169" i="1"/>
  <c r="DZ169" i="1"/>
  <c r="EA169" i="1"/>
  <c r="EB169" i="1"/>
  <c r="EC169" i="1"/>
  <c r="ED169" i="1"/>
  <c r="EE169" i="1"/>
  <c r="BQ170" i="1"/>
  <c r="BR170" i="1"/>
  <c r="BS170" i="1"/>
  <c r="BT170" i="1"/>
  <c r="BU170" i="1"/>
  <c r="BV170" i="1"/>
  <c r="BW170" i="1"/>
  <c r="BX170" i="1"/>
  <c r="BY170" i="1"/>
  <c r="BZ170" i="1"/>
  <c r="CA170" i="1"/>
  <c r="CB170" i="1"/>
  <c r="CC170" i="1"/>
  <c r="CD170" i="1"/>
  <c r="CE170" i="1"/>
  <c r="CF170" i="1"/>
  <c r="CG170" i="1"/>
  <c r="CH170" i="1"/>
  <c r="CI170" i="1"/>
  <c r="CJ170" i="1"/>
  <c r="CK170" i="1"/>
  <c r="CL170" i="1"/>
  <c r="CM170" i="1"/>
  <c r="CN170" i="1"/>
  <c r="CO170" i="1"/>
  <c r="CP170" i="1"/>
  <c r="CR170" i="1"/>
  <c r="CS170" i="1"/>
  <c r="CT170" i="1"/>
  <c r="CU170" i="1"/>
  <c r="CV170" i="1"/>
  <c r="CW170" i="1"/>
  <c r="CX170" i="1"/>
  <c r="CY170" i="1"/>
  <c r="CZ170" i="1"/>
  <c r="DA170" i="1"/>
  <c r="DB170" i="1"/>
  <c r="DC170" i="1"/>
  <c r="DD170" i="1"/>
  <c r="DE170" i="1"/>
  <c r="DF170" i="1"/>
  <c r="DH170" i="1"/>
  <c r="DI170" i="1"/>
  <c r="DJ170" i="1"/>
  <c r="DK170" i="1"/>
  <c r="DL170" i="1"/>
  <c r="DM170" i="1"/>
  <c r="DN170" i="1"/>
  <c r="DO170" i="1"/>
  <c r="DP170" i="1"/>
  <c r="DQ170" i="1"/>
  <c r="DR170" i="1"/>
  <c r="DS170" i="1"/>
  <c r="DT170" i="1"/>
  <c r="DU170" i="1"/>
  <c r="DV170" i="1"/>
  <c r="DW170" i="1"/>
  <c r="DX170" i="1"/>
  <c r="DY170" i="1"/>
  <c r="DZ170" i="1"/>
  <c r="EA170" i="1"/>
  <c r="EB170" i="1"/>
  <c r="EC170" i="1"/>
  <c r="ED170" i="1"/>
  <c r="EE170" i="1"/>
  <c r="BQ171" i="1"/>
  <c r="BR171" i="1"/>
  <c r="BS171" i="1"/>
  <c r="BT171" i="1"/>
  <c r="BU171" i="1"/>
  <c r="BV171" i="1"/>
  <c r="BW171" i="1"/>
  <c r="BX171" i="1"/>
  <c r="BY171" i="1"/>
  <c r="BZ171" i="1"/>
  <c r="CA171" i="1"/>
  <c r="CB171" i="1"/>
  <c r="CC171" i="1"/>
  <c r="CD171" i="1"/>
  <c r="CE171" i="1"/>
  <c r="CF171" i="1"/>
  <c r="CG171" i="1"/>
  <c r="CH171" i="1"/>
  <c r="CI171" i="1"/>
  <c r="CJ171" i="1"/>
  <c r="CK171" i="1"/>
  <c r="CL171" i="1"/>
  <c r="CM171" i="1"/>
  <c r="CN171" i="1"/>
  <c r="CO171" i="1"/>
  <c r="CP171" i="1"/>
  <c r="CR171" i="1"/>
  <c r="CS171" i="1"/>
  <c r="CT171" i="1"/>
  <c r="CU171" i="1"/>
  <c r="CV171" i="1"/>
  <c r="CW171" i="1"/>
  <c r="CX171" i="1"/>
  <c r="CY171" i="1"/>
  <c r="CZ171" i="1"/>
  <c r="DA171" i="1"/>
  <c r="DB171" i="1"/>
  <c r="DC171" i="1"/>
  <c r="DD171" i="1"/>
  <c r="DE171" i="1"/>
  <c r="DF171" i="1"/>
  <c r="DH171" i="1"/>
  <c r="DI171" i="1"/>
  <c r="DJ171" i="1"/>
  <c r="DK171" i="1"/>
  <c r="DL171" i="1"/>
  <c r="DM171" i="1"/>
  <c r="DN171" i="1"/>
  <c r="DO171" i="1"/>
  <c r="DP171" i="1"/>
  <c r="DQ171" i="1"/>
  <c r="DR171" i="1"/>
  <c r="DS171" i="1"/>
  <c r="DT171" i="1"/>
  <c r="DU171" i="1"/>
  <c r="DV171" i="1"/>
  <c r="DW171" i="1"/>
  <c r="DX171" i="1"/>
  <c r="DY171" i="1"/>
  <c r="DZ171" i="1"/>
  <c r="EA171" i="1"/>
  <c r="EB171" i="1"/>
  <c r="EC171" i="1"/>
  <c r="ED171" i="1"/>
  <c r="EE171" i="1"/>
  <c r="BQ172" i="1"/>
  <c r="BR172" i="1"/>
  <c r="BS172" i="1"/>
  <c r="BT172" i="1"/>
  <c r="BU172" i="1"/>
  <c r="BV172" i="1"/>
  <c r="BW172" i="1"/>
  <c r="BX172" i="1"/>
  <c r="BY172" i="1"/>
  <c r="BZ172" i="1"/>
  <c r="CA172" i="1"/>
  <c r="CB172" i="1"/>
  <c r="CC172" i="1"/>
  <c r="CD172" i="1"/>
  <c r="CE172" i="1"/>
  <c r="CF172" i="1"/>
  <c r="CG172" i="1"/>
  <c r="CH172" i="1"/>
  <c r="CI172" i="1"/>
  <c r="CJ172" i="1"/>
  <c r="CK172" i="1"/>
  <c r="CL172" i="1"/>
  <c r="CM172" i="1"/>
  <c r="CN172" i="1"/>
  <c r="CO172" i="1"/>
  <c r="CP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BQ173" i="1"/>
  <c r="BR173" i="1"/>
  <c r="BS173" i="1"/>
  <c r="BT173" i="1"/>
  <c r="BU173" i="1"/>
  <c r="BV173" i="1"/>
  <c r="BW173" i="1"/>
  <c r="BX173" i="1"/>
  <c r="BY173" i="1"/>
  <c r="BZ173" i="1"/>
  <c r="CA173" i="1"/>
  <c r="CB173" i="1"/>
  <c r="CC173" i="1"/>
  <c r="CD173" i="1"/>
  <c r="CE173" i="1"/>
  <c r="CF173" i="1"/>
  <c r="CG173" i="1"/>
  <c r="CH173" i="1"/>
  <c r="CI173" i="1"/>
  <c r="CJ173" i="1"/>
  <c r="CK173" i="1"/>
  <c r="CL173" i="1"/>
  <c r="CM173" i="1"/>
  <c r="CN173" i="1"/>
  <c r="CO173" i="1"/>
  <c r="CP173" i="1"/>
  <c r="CR173" i="1"/>
  <c r="CS173" i="1"/>
  <c r="CT173" i="1"/>
  <c r="CU173" i="1"/>
  <c r="CV173" i="1"/>
  <c r="CW173" i="1"/>
  <c r="CX173" i="1"/>
  <c r="CY173" i="1"/>
  <c r="CZ173" i="1"/>
  <c r="DA173" i="1"/>
  <c r="DB173" i="1"/>
  <c r="DC173" i="1"/>
  <c r="DD173" i="1"/>
  <c r="DE173" i="1"/>
  <c r="DF173" i="1"/>
  <c r="DH173" i="1"/>
  <c r="DI173" i="1"/>
  <c r="DJ173" i="1"/>
  <c r="DK173" i="1"/>
  <c r="DL173" i="1"/>
  <c r="DM173" i="1"/>
  <c r="DN173" i="1"/>
  <c r="DO173" i="1"/>
  <c r="DP173" i="1"/>
  <c r="DQ173" i="1"/>
  <c r="DR173" i="1"/>
  <c r="DS173" i="1"/>
  <c r="DT173" i="1"/>
  <c r="DU173" i="1"/>
  <c r="DV173" i="1"/>
  <c r="DW173" i="1"/>
  <c r="DX173" i="1"/>
  <c r="DY173" i="1"/>
  <c r="DZ173" i="1"/>
  <c r="EA173" i="1"/>
  <c r="EB173" i="1"/>
  <c r="EC173" i="1"/>
  <c r="ED173" i="1"/>
  <c r="EE173" i="1"/>
  <c r="BQ174" i="1"/>
  <c r="BR174" i="1"/>
  <c r="BS174" i="1"/>
  <c r="BT174" i="1"/>
  <c r="BU174" i="1"/>
  <c r="BV174" i="1"/>
  <c r="BW174" i="1"/>
  <c r="BX174" i="1"/>
  <c r="BY174" i="1"/>
  <c r="BZ174" i="1"/>
  <c r="CA174" i="1"/>
  <c r="CB174" i="1"/>
  <c r="CC174" i="1"/>
  <c r="CD174" i="1"/>
  <c r="CE174" i="1"/>
  <c r="CF174" i="1"/>
  <c r="CG174" i="1"/>
  <c r="CH174" i="1"/>
  <c r="CI174" i="1"/>
  <c r="CJ174" i="1"/>
  <c r="CK174" i="1"/>
  <c r="CL174" i="1"/>
  <c r="CM174" i="1"/>
  <c r="CN174" i="1"/>
  <c r="CO174" i="1"/>
  <c r="CP174" i="1"/>
  <c r="CR174" i="1"/>
  <c r="CS174" i="1"/>
  <c r="CT174" i="1"/>
  <c r="CU174" i="1"/>
  <c r="CV174" i="1"/>
  <c r="CW174" i="1"/>
  <c r="CX174" i="1"/>
  <c r="CY174" i="1"/>
  <c r="CZ174" i="1"/>
  <c r="DA174" i="1"/>
  <c r="DB174" i="1"/>
  <c r="DC174" i="1"/>
  <c r="DD174" i="1"/>
  <c r="DE174" i="1"/>
  <c r="DF174" i="1"/>
  <c r="DH174" i="1"/>
  <c r="DI174" i="1"/>
  <c r="DJ174" i="1"/>
  <c r="DK174" i="1"/>
  <c r="DL174" i="1"/>
  <c r="DM174" i="1"/>
  <c r="DN174" i="1"/>
  <c r="DO174" i="1"/>
  <c r="DP174" i="1"/>
  <c r="DQ174" i="1"/>
  <c r="DR174" i="1"/>
  <c r="DS174" i="1"/>
  <c r="DT174" i="1"/>
  <c r="DU174" i="1"/>
  <c r="DV174" i="1"/>
  <c r="DW174" i="1"/>
  <c r="DX174" i="1"/>
  <c r="DY174" i="1"/>
  <c r="DZ174" i="1"/>
  <c r="EA174" i="1"/>
  <c r="EB174" i="1"/>
  <c r="EC174" i="1"/>
  <c r="ED174" i="1"/>
  <c r="EE174" i="1"/>
  <c r="BQ175" i="1"/>
  <c r="BR175" i="1"/>
  <c r="BS175" i="1"/>
  <c r="BT175" i="1"/>
  <c r="BU175" i="1"/>
  <c r="BV175" i="1"/>
  <c r="BW175" i="1"/>
  <c r="BX175" i="1"/>
  <c r="BY175" i="1"/>
  <c r="BZ175" i="1"/>
  <c r="CA175" i="1"/>
  <c r="CB175" i="1"/>
  <c r="CC175" i="1"/>
  <c r="CD175" i="1"/>
  <c r="CE175" i="1"/>
  <c r="CF175" i="1"/>
  <c r="CG175" i="1"/>
  <c r="CH175" i="1"/>
  <c r="CI175" i="1"/>
  <c r="CJ175" i="1"/>
  <c r="CK175" i="1"/>
  <c r="CL175" i="1"/>
  <c r="CM175" i="1"/>
  <c r="CN175" i="1"/>
  <c r="CO175" i="1"/>
  <c r="CP175" i="1"/>
  <c r="CR175" i="1"/>
  <c r="CS175" i="1"/>
  <c r="CT175" i="1"/>
  <c r="CU175" i="1"/>
  <c r="CV175" i="1"/>
  <c r="CW175" i="1"/>
  <c r="CX175" i="1"/>
  <c r="CY175" i="1"/>
  <c r="CZ175" i="1"/>
  <c r="DA175" i="1"/>
  <c r="DB175" i="1"/>
  <c r="DC175" i="1"/>
  <c r="DD175" i="1"/>
  <c r="DE175" i="1"/>
  <c r="DF175" i="1"/>
  <c r="DH175" i="1"/>
  <c r="DI175" i="1"/>
  <c r="DJ175" i="1"/>
  <c r="DK175" i="1"/>
  <c r="DL175" i="1"/>
  <c r="DM175" i="1"/>
  <c r="DN175" i="1"/>
  <c r="DO175" i="1"/>
  <c r="DP175" i="1"/>
  <c r="DQ175" i="1"/>
  <c r="DR175" i="1"/>
  <c r="DS175" i="1"/>
  <c r="DT175" i="1"/>
  <c r="DU175" i="1"/>
  <c r="DV175" i="1"/>
  <c r="DW175" i="1"/>
  <c r="DX175" i="1"/>
  <c r="DY175" i="1"/>
  <c r="DZ175" i="1"/>
  <c r="EA175" i="1"/>
  <c r="EB175" i="1"/>
  <c r="EC175" i="1"/>
  <c r="ED175" i="1"/>
  <c r="EE175" i="1"/>
  <c r="BQ176" i="1"/>
  <c r="BR176" i="1"/>
  <c r="BS176" i="1"/>
  <c r="BT176" i="1"/>
  <c r="BU176" i="1"/>
  <c r="BV176" i="1"/>
  <c r="BW176" i="1"/>
  <c r="BX176" i="1"/>
  <c r="BY176" i="1"/>
  <c r="BZ176" i="1"/>
  <c r="CA176" i="1"/>
  <c r="CB176" i="1"/>
  <c r="CC176" i="1"/>
  <c r="CD176" i="1"/>
  <c r="CE176" i="1"/>
  <c r="CF176" i="1"/>
  <c r="CG176" i="1"/>
  <c r="CH176" i="1"/>
  <c r="CI176" i="1"/>
  <c r="CJ176" i="1"/>
  <c r="CK176" i="1"/>
  <c r="CL176" i="1"/>
  <c r="CM176" i="1"/>
  <c r="CN176" i="1"/>
  <c r="CO176" i="1"/>
  <c r="CP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BQ177" i="1"/>
  <c r="BR177" i="1"/>
  <c r="BS177" i="1"/>
  <c r="BT177" i="1"/>
  <c r="BU177" i="1"/>
  <c r="BV177" i="1"/>
  <c r="BW177" i="1"/>
  <c r="BX177" i="1"/>
  <c r="BY177" i="1"/>
  <c r="BZ177" i="1"/>
  <c r="CA177" i="1"/>
  <c r="CB177" i="1"/>
  <c r="CC177" i="1"/>
  <c r="CD177" i="1"/>
  <c r="CE177" i="1"/>
  <c r="CF177" i="1"/>
  <c r="CG177" i="1"/>
  <c r="CH177" i="1"/>
  <c r="CI177" i="1"/>
  <c r="CJ177" i="1"/>
  <c r="CK177" i="1"/>
  <c r="CL177" i="1"/>
  <c r="CM177" i="1"/>
  <c r="CN177" i="1"/>
  <c r="CO177" i="1"/>
  <c r="CP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H177" i="1"/>
  <c r="DI177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BQ178" i="1"/>
  <c r="BR178" i="1"/>
  <c r="BS178" i="1"/>
  <c r="BT178" i="1"/>
  <c r="BU178" i="1"/>
  <c r="BV178" i="1"/>
  <c r="BW178" i="1"/>
  <c r="BX178" i="1"/>
  <c r="BY178" i="1"/>
  <c r="BZ178" i="1"/>
  <c r="CA178" i="1"/>
  <c r="CB178" i="1"/>
  <c r="CC178" i="1"/>
  <c r="CD178" i="1"/>
  <c r="CE178" i="1"/>
  <c r="CF178" i="1"/>
  <c r="CG178" i="1"/>
  <c r="CH178" i="1"/>
  <c r="CI178" i="1"/>
  <c r="CJ178" i="1"/>
  <c r="CK178" i="1"/>
  <c r="CL178" i="1"/>
  <c r="CM178" i="1"/>
  <c r="CN178" i="1"/>
  <c r="CO178" i="1"/>
  <c r="CP178" i="1"/>
  <c r="CR178" i="1"/>
  <c r="CS178" i="1"/>
  <c r="CT178" i="1"/>
  <c r="CU178" i="1"/>
  <c r="CV178" i="1"/>
  <c r="CW178" i="1"/>
  <c r="CX178" i="1"/>
  <c r="CY178" i="1"/>
  <c r="CZ178" i="1"/>
  <c r="DA178" i="1"/>
  <c r="DB178" i="1"/>
  <c r="DC178" i="1"/>
  <c r="DD178" i="1"/>
  <c r="DE178" i="1"/>
  <c r="DF178" i="1"/>
  <c r="DH178" i="1"/>
  <c r="DI178" i="1"/>
  <c r="DJ178" i="1"/>
  <c r="DK178" i="1"/>
  <c r="DL178" i="1"/>
  <c r="DM178" i="1"/>
  <c r="DN178" i="1"/>
  <c r="DO178" i="1"/>
  <c r="DP178" i="1"/>
  <c r="DQ178" i="1"/>
  <c r="DR178" i="1"/>
  <c r="DS178" i="1"/>
  <c r="DT178" i="1"/>
  <c r="DU178" i="1"/>
  <c r="DV178" i="1"/>
  <c r="DW178" i="1"/>
  <c r="DX178" i="1"/>
  <c r="DY178" i="1"/>
  <c r="DZ178" i="1"/>
  <c r="EA178" i="1"/>
  <c r="EB178" i="1"/>
  <c r="EC178" i="1"/>
  <c r="ED178" i="1"/>
  <c r="EE178" i="1"/>
  <c r="BQ179" i="1"/>
  <c r="BR179" i="1"/>
  <c r="BS179" i="1"/>
  <c r="BT179" i="1"/>
  <c r="BU179" i="1"/>
  <c r="BV179" i="1"/>
  <c r="BW179" i="1"/>
  <c r="BX179" i="1"/>
  <c r="BY179" i="1"/>
  <c r="BZ179" i="1"/>
  <c r="CA179" i="1"/>
  <c r="CB179" i="1"/>
  <c r="CC179" i="1"/>
  <c r="CD179" i="1"/>
  <c r="CE179" i="1"/>
  <c r="CF179" i="1"/>
  <c r="CG179" i="1"/>
  <c r="CH179" i="1"/>
  <c r="CI179" i="1"/>
  <c r="CJ179" i="1"/>
  <c r="CK179" i="1"/>
  <c r="CL179" i="1"/>
  <c r="CM179" i="1"/>
  <c r="CN179" i="1"/>
  <c r="CO179" i="1"/>
  <c r="CP179" i="1"/>
  <c r="CR179" i="1"/>
  <c r="CS179" i="1"/>
  <c r="CT179" i="1"/>
  <c r="CU179" i="1"/>
  <c r="CV179" i="1"/>
  <c r="CW179" i="1"/>
  <c r="CX179" i="1"/>
  <c r="CY179" i="1"/>
  <c r="CZ179" i="1"/>
  <c r="DA179" i="1"/>
  <c r="DB179" i="1"/>
  <c r="DC179" i="1"/>
  <c r="DD179" i="1"/>
  <c r="DE179" i="1"/>
  <c r="DF179" i="1"/>
  <c r="DH179" i="1"/>
  <c r="DI179" i="1"/>
  <c r="DJ179" i="1"/>
  <c r="DK179" i="1"/>
  <c r="DL179" i="1"/>
  <c r="DM179" i="1"/>
  <c r="DN179" i="1"/>
  <c r="DO179" i="1"/>
  <c r="DP179" i="1"/>
  <c r="DQ179" i="1"/>
  <c r="DR179" i="1"/>
  <c r="DS179" i="1"/>
  <c r="DT179" i="1"/>
  <c r="DU179" i="1"/>
  <c r="DV179" i="1"/>
  <c r="DW179" i="1"/>
  <c r="DX179" i="1"/>
  <c r="DY179" i="1"/>
  <c r="DZ179" i="1"/>
  <c r="EA179" i="1"/>
  <c r="EB179" i="1"/>
  <c r="EC179" i="1"/>
  <c r="ED179" i="1"/>
  <c r="EE179" i="1"/>
  <c r="BQ180" i="1"/>
  <c r="BR180" i="1"/>
  <c r="BS180" i="1"/>
  <c r="BT180" i="1"/>
  <c r="BU180" i="1"/>
  <c r="BV180" i="1"/>
  <c r="BW180" i="1"/>
  <c r="BX180" i="1"/>
  <c r="BY180" i="1"/>
  <c r="BZ180" i="1"/>
  <c r="CA180" i="1"/>
  <c r="CB180" i="1"/>
  <c r="CC180" i="1"/>
  <c r="CD180" i="1"/>
  <c r="CE180" i="1"/>
  <c r="CF180" i="1"/>
  <c r="CG180" i="1"/>
  <c r="CH180" i="1"/>
  <c r="CI180" i="1"/>
  <c r="CJ180" i="1"/>
  <c r="CK180" i="1"/>
  <c r="CL180" i="1"/>
  <c r="CM180" i="1"/>
  <c r="CN180" i="1"/>
  <c r="CO180" i="1"/>
  <c r="CP180" i="1"/>
  <c r="CR180" i="1"/>
  <c r="CS180" i="1"/>
  <c r="CT180" i="1"/>
  <c r="CU180" i="1"/>
  <c r="CV180" i="1"/>
  <c r="CW180" i="1"/>
  <c r="CX180" i="1"/>
  <c r="CY180" i="1"/>
  <c r="CZ180" i="1"/>
  <c r="DA180" i="1"/>
  <c r="DB180" i="1"/>
  <c r="DC180" i="1"/>
  <c r="DD180" i="1"/>
  <c r="DE180" i="1"/>
  <c r="DF180" i="1"/>
  <c r="DH180" i="1"/>
  <c r="DI180" i="1"/>
  <c r="DJ180" i="1"/>
  <c r="DK180" i="1"/>
  <c r="DL180" i="1"/>
  <c r="DM180" i="1"/>
  <c r="DN180" i="1"/>
  <c r="DO180" i="1"/>
  <c r="DP180" i="1"/>
  <c r="DQ180" i="1"/>
  <c r="DR180" i="1"/>
  <c r="DS180" i="1"/>
  <c r="DT180" i="1"/>
  <c r="DU180" i="1"/>
  <c r="DV180" i="1"/>
  <c r="DW180" i="1"/>
  <c r="DX180" i="1"/>
  <c r="DY180" i="1"/>
  <c r="DZ180" i="1"/>
  <c r="EA180" i="1"/>
  <c r="EB180" i="1"/>
  <c r="EC180" i="1"/>
  <c r="ED180" i="1"/>
  <c r="EE180" i="1"/>
  <c r="BQ181" i="1"/>
  <c r="BR181" i="1"/>
  <c r="BS181" i="1"/>
  <c r="BT181" i="1"/>
  <c r="BU181" i="1"/>
  <c r="BV181" i="1"/>
  <c r="BW181" i="1"/>
  <c r="BX181" i="1"/>
  <c r="BY181" i="1"/>
  <c r="BZ181" i="1"/>
  <c r="CA181" i="1"/>
  <c r="CB181" i="1"/>
  <c r="CC181" i="1"/>
  <c r="CD181" i="1"/>
  <c r="CE181" i="1"/>
  <c r="CF181" i="1"/>
  <c r="CG181" i="1"/>
  <c r="CH181" i="1"/>
  <c r="CI181" i="1"/>
  <c r="CJ181" i="1"/>
  <c r="CK181" i="1"/>
  <c r="CL181" i="1"/>
  <c r="CM181" i="1"/>
  <c r="CN181" i="1"/>
  <c r="CO181" i="1"/>
  <c r="CP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H181" i="1"/>
  <c r="DI181" i="1"/>
  <c r="DJ181" i="1"/>
  <c r="DK181" i="1"/>
  <c r="DL181" i="1"/>
  <c r="DM181" i="1"/>
  <c r="DN181" i="1"/>
  <c r="DO181" i="1"/>
  <c r="DP181" i="1"/>
  <c r="DQ181" i="1"/>
  <c r="DR181" i="1"/>
  <c r="DS181" i="1"/>
  <c r="DT181" i="1"/>
  <c r="DU181" i="1"/>
  <c r="DV181" i="1"/>
  <c r="DW181" i="1"/>
  <c r="DX181" i="1"/>
  <c r="DY181" i="1"/>
  <c r="DZ181" i="1"/>
  <c r="EA181" i="1"/>
  <c r="EB181" i="1"/>
  <c r="EC181" i="1"/>
  <c r="ED181" i="1"/>
  <c r="EE181" i="1"/>
  <c r="BQ182" i="1"/>
  <c r="BR182" i="1"/>
  <c r="BS182" i="1"/>
  <c r="BT182" i="1"/>
  <c r="BU182" i="1"/>
  <c r="BV182" i="1"/>
  <c r="BW182" i="1"/>
  <c r="BX182" i="1"/>
  <c r="BY182" i="1"/>
  <c r="BZ182" i="1"/>
  <c r="CA182" i="1"/>
  <c r="CB182" i="1"/>
  <c r="CC182" i="1"/>
  <c r="CD182" i="1"/>
  <c r="CE182" i="1"/>
  <c r="CF182" i="1"/>
  <c r="CG182" i="1"/>
  <c r="CH182" i="1"/>
  <c r="CI182" i="1"/>
  <c r="CJ182" i="1"/>
  <c r="CK182" i="1"/>
  <c r="CL182" i="1"/>
  <c r="CM182" i="1"/>
  <c r="CN182" i="1"/>
  <c r="CO182" i="1"/>
  <c r="CP182" i="1"/>
  <c r="CR182" i="1"/>
  <c r="CS182" i="1"/>
  <c r="CT182" i="1"/>
  <c r="CU182" i="1"/>
  <c r="CV182" i="1"/>
  <c r="CW182" i="1"/>
  <c r="CX182" i="1"/>
  <c r="CY182" i="1"/>
  <c r="CZ182" i="1"/>
  <c r="DA182" i="1"/>
  <c r="DB182" i="1"/>
  <c r="DC182" i="1"/>
  <c r="DD182" i="1"/>
  <c r="DE182" i="1"/>
  <c r="DF182" i="1"/>
  <c r="DH182" i="1"/>
  <c r="DI182" i="1"/>
  <c r="DJ182" i="1"/>
  <c r="DK182" i="1"/>
  <c r="DL182" i="1"/>
  <c r="DM182" i="1"/>
  <c r="DN182" i="1"/>
  <c r="DO182" i="1"/>
  <c r="DP182" i="1"/>
  <c r="DQ182" i="1"/>
  <c r="DR182" i="1"/>
  <c r="DS182" i="1"/>
  <c r="DT182" i="1"/>
  <c r="DU182" i="1"/>
  <c r="DV182" i="1"/>
  <c r="DW182" i="1"/>
  <c r="DX182" i="1"/>
  <c r="DY182" i="1"/>
  <c r="DZ182" i="1"/>
  <c r="EA182" i="1"/>
  <c r="EB182" i="1"/>
  <c r="EC182" i="1"/>
  <c r="ED182" i="1"/>
  <c r="EE182" i="1"/>
  <c r="BQ183" i="1"/>
  <c r="BR183" i="1"/>
  <c r="BS183" i="1"/>
  <c r="BT183" i="1"/>
  <c r="BU183" i="1"/>
  <c r="BV183" i="1"/>
  <c r="BW183" i="1"/>
  <c r="BX183" i="1"/>
  <c r="BY183" i="1"/>
  <c r="BZ183" i="1"/>
  <c r="CA183" i="1"/>
  <c r="CB183" i="1"/>
  <c r="CC183" i="1"/>
  <c r="CD183" i="1"/>
  <c r="CE183" i="1"/>
  <c r="CF183" i="1"/>
  <c r="CG183" i="1"/>
  <c r="CH183" i="1"/>
  <c r="CI183" i="1"/>
  <c r="CJ183" i="1"/>
  <c r="CK183" i="1"/>
  <c r="CL183" i="1"/>
  <c r="CM183" i="1"/>
  <c r="CN183" i="1"/>
  <c r="CO183" i="1"/>
  <c r="CP183" i="1"/>
  <c r="CR183" i="1"/>
  <c r="CS183" i="1"/>
  <c r="CT183" i="1"/>
  <c r="CU183" i="1"/>
  <c r="CV183" i="1"/>
  <c r="CW183" i="1"/>
  <c r="CX183" i="1"/>
  <c r="CY183" i="1"/>
  <c r="CZ183" i="1"/>
  <c r="DA183" i="1"/>
  <c r="DB183" i="1"/>
  <c r="DC183" i="1"/>
  <c r="DD183" i="1"/>
  <c r="DE183" i="1"/>
  <c r="DF183" i="1"/>
  <c r="DH183" i="1"/>
  <c r="DI183" i="1"/>
  <c r="DJ183" i="1"/>
  <c r="DK183" i="1"/>
  <c r="DL183" i="1"/>
  <c r="DM183" i="1"/>
  <c r="DN183" i="1"/>
  <c r="DO183" i="1"/>
  <c r="DP183" i="1"/>
  <c r="DQ183" i="1"/>
  <c r="DR183" i="1"/>
  <c r="DS183" i="1"/>
  <c r="DT183" i="1"/>
  <c r="DU183" i="1"/>
  <c r="DV183" i="1"/>
  <c r="DW183" i="1"/>
  <c r="DX183" i="1"/>
  <c r="DY183" i="1"/>
  <c r="DZ183" i="1"/>
  <c r="EA183" i="1"/>
  <c r="EB183" i="1"/>
  <c r="EC183" i="1"/>
  <c r="ED183" i="1"/>
  <c r="EE183" i="1"/>
  <c r="BQ184" i="1"/>
  <c r="BR184" i="1"/>
  <c r="BS184" i="1"/>
  <c r="BT184" i="1"/>
  <c r="BU184" i="1"/>
  <c r="BV184" i="1"/>
  <c r="BW184" i="1"/>
  <c r="BX184" i="1"/>
  <c r="BY184" i="1"/>
  <c r="BZ184" i="1"/>
  <c r="CA184" i="1"/>
  <c r="CB184" i="1"/>
  <c r="CC184" i="1"/>
  <c r="CD184" i="1"/>
  <c r="CE184" i="1"/>
  <c r="CF184" i="1"/>
  <c r="CG184" i="1"/>
  <c r="CH184" i="1"/>
  <c r="CI184" i="1"/>
  <c r="CJ184" i="1"/>
  <c r="CK184" i="1"/>
  <c r="CL184" i="1"/>
  <c r="CM184" i="1"/>
  <c r="CN184" i="1"/>
  <c r="CO184" i="1"/>
  <c r="CP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BQ185" i="1"/>
  <c r="BR185" i="1"/>
  <c r="BS185" i="1"/>
  <c r="BT185" i="1"/>
  <c r="BU185" i="1"/>
  <c r="BV185" i="1"/>
  <c r="BW185" i="1"/>
  <c r="BX185" i="1"/>
  <c r="BY185" i="1"/>
  <c r="BZ185" i="1"/>
  <c r="CA185" i="1"/>
  <c r="CB185" i="1"/>
  <c r="CC185" i="1"/>
  <c r="CD185" i="1"/>
  <c r="CE185" i="1"/>
  <c r="CF185" i="1"/>
  <c r="CG185" i="1"/>
  <c r="CH185" i="1"/>
  <c r="CI185" i="1"/>
  <c r="CJ185" i="1"/>
  <c r="CK185" i="1"/>
  <c r="CL185" i="1"/>
  <c r="CM185" i="1"/>
  <c r="CN185" i="1"/>
  <c r="CO185" i="1"/>
  <c r="CP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BQ186" i="1"/>
  <c r="BR186" i="1"/>
  <c r="BS186" i="1"/>
  <c r="BT186" i="1"/>
  <c r="BU186" i="1"/>
  <c r="BV186" i="1"/>
  <c r="BW186" i="1"/>
  <c r="BX186" i="1"/>
  <c r="BY186" i="1"/>
  <c r="BZ186" i="1"/>
  <c r="CA186" i="1"/>
  <c r="CB186" i="1"/>
  <c r="CC186" i="1"/>
  <c r="CD186" i="1"/>
  <c r="CE186" i="1"/>
  <c r="CF186" i="1"/>
  <c r="CG186" i="1"/>
  <c r="CH186" i="1"/>
  <c r="CI186" i="1"/>
  <c r="CJ186" i="1"/>
  <c r="CK186" i="1"/>
  <c r="CL186" i="1"/>
  <c r="CM186" i="1"/>
  <c r="CN186" i="1"/>
  <c r="CO186" i="1"/>
  <c r="CP186" i="1"/>
  <c r="CR186" i="1"/>
  <c r="CS186" i="1"/>
  <c r="CT186" i="1"/>
  <c r="CU186" i="1"/>
  <c r="CV186" i="1"/>
  <c r="CW186" i="1"/>
  <c r="CX186" i="1"/>
  <c r="CY186" i="1"/>
  <c r="CZ186" i="1"/>
  <c r="DA186" i="1"/>
  <c r="DB186" i="1"/>
  <c r="DC186" i="1"/>
  <c r="DD186" i="1"/>
  <c r="DE186" i="1"/>
  <c r="DF186" i="1"/>
  <c r="DH186" i="1"/>
  <c r="DI186" i="1"/>
  <c r="DJ186" i="1"/>
  <c r="DK186" i="1"/>
  <c r="DL186" i="1"/>
  <c r="DM186" i="1"/>
  <c r="DN186" i="1"/>
  <c r="DO186" i="1"/>
  <c r="DP186" i="1"/>
  <c r="DQ186" i="1"/>
  <c r="DR186" i="1"/>
  <c r="DS186" i="1"/>
  <c r="DT186" i="1"/>
  <c r="DU186" i="1"/>
  <c r="DV186" i="1"/>
  <c r="DW186" i="1"/>
  <c r="DX186" i="1"/>
  <c r="DY186" i="1"/>
  <c r="DZ186" i="1"/>
  <c r="EA186" i="1"/>
  <c r="EB186" i="1"/>
  <c r="EC186" i="1"/>
  <c r="ED186" i="1"/>
  <c r="EE186" i="1"/>
  <c r="BQ187" i="1"/>
  <c r="BR187" i="1"/>
  <c r="BS187" i="1"/>
  <c r="BT187" i="1"/>
  <c r="BU187" i="1"/>
  <c r="BV187" i="1"/>
  <c r="BW187" i="1"/>
  <c r="BX187" i="1"/>
  <c r="BY187" i="1"/>
  <c r="BZ187" i="1"/>
  <c r="CA187" i="1"/>
  <c r="CB187" i="1"/>
  <c r="CC187" i="1"/>
  <c r="CD187" i="1"/>
  <c r="CE187" i="1"/>
  <c r="CF187" i="1"/>
  <c r="CG187" i="1"/>
  <c r="CH187" i="1"/>
  <c r="CI187" i="1"/>
  <c r="CJ187" i="1"/>
  <c r="CK187" i="1"/>
  <c r="CL187" i="1"/>
  <c r="CM187" i="1"/>
  <c r="CN187" i="1"/>
  <c r="CO187" i="1"/>
  <c r="CP187" i="1"/>
  <c r="CR187" i="1"/>
  <c r="CS187" i="1"/>
  <c r="CT187" i="1"/>
  <c r="CU187" i="1"/>
  <c r="CV187" i="1"/>
  <c r="CW187" i="1"/>
  <c r="CX187" i="1"/>
  <c r="CY187" i="1"/>
  <c r="CZ187" i="1"/>
  <c r="DA187" i="1"/>
  <c r="DB187" i="1"/>
  <c r="DC187" i="1"/>
  <c r="DD187" i="1"/>
  <c r="DE187" i="1"/>
  <c r="DF187" i="1"/>
  <c r="DH187" i="1"/>
  <c r="DI187" i="1"/>
  <c r="DJ187" i="1"/>
  <c r="DK187" i="1"/>
  <c r="DL187" i="1"/>
  <c r="DM187" i="1"/>
  <c r="DN187" i="1"/>
  <c r="DO187" i="1"/>
  <c r="DP187" i="1"/>
  <c r="DQ187" i="1"/>
  <c r="DR187" i="1"/>
  <c r="DS187" i="1"/>
  <c r="DT187" i="1"/>
  <c r="DU187" i="1"/>
  <c r="DV187" i="1"/>
  <c r="DW187" i="1"/>
  <c r="DX187" i="1"/>
  <c r="DY187" i="1"/>
  <c r="DZ187" i="1"/>
  <c r="EA187" i="1"/>
  <c r="EB187" i="1"/>
  <c r="EC187" i="1"/>
  <c r="ED187" i="1"/>
  <c r="EE187" i="1"/>
  <c r="BQ188" i="1"/>
  <c r="BR188" i="1"/>
  <c r="BS188" i="1"/>
  <c r="BT188" i="1"/>
  <c r="BU188" i="1"/>
  <c r="BV188" i="1"/>
  <c r="BW188" i="1"/>
  <c r="BX188" i="1"/>
  <c r="BY188" i="1"/>
  <c r="BZ188" i="1"/>
  <c r="CA188" i="1"/>
  <c r="CB188" i="1"/>
  <c r="CC188" i="1"/>
  <c r="CD188" i="1"/>
  <c r="CE188" i="1"/>
  <c r="CF188" i="1"/>
  <c r="CG188" i="1"/>
  <c r="CH188" i="1"/>
  <c r="CI188" i="1"/>
  <c r="CJ188" i="1"/>
  <c r="CK188" i="1"/>
  <c r="CL188" i="1"/>
  <c r="CM188" i="1"/>
  <c r="CN188" i="1"/>
  <c r="CO188" i="1"/>
  <c r="CP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BQ189" i="1"/>
  <c r="BR189" i="1"/>
  <c r="BS189" i="1"/>
  <c r="BT189" i="1"/>
  <c r="BU189" i="1"/>
  <c r="BV189" i="1"/>
  <c r="BW189" i="1"/>
  <c r="BX189" i="1"/>
  <c r="BY189" i="1"/>
  <c r="BZ189" i="1"/>
  <c r="CA189" i="1"/>
  <c r="CB189" i="1"/>
  <c r="CC189" i="1"/>
  <c r="CD189" i="1"/>
  <c r="CE189" i="1"/>
  <c r="CF189" i="1"/>
  <c r="CG189" i="1"/>
  <c r="CH189" i="1"/>
  <c r="CI189" i="1"/>
  <c r="CJ189" i="1"/>
  <c r="CK189" i="1"/>
  <c r="CL189" i="1"/>
  <c r="CM189" i="1"/>
  <c r="CN189" i="1"/>
  <c r="CO189" i="1"/>
  <c r="CP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H189" i="1"/>
  <c r="DI189" i="1"/>
  <c r="DJ189" i="1"/>
  <c r="DK189" i="1"/>
  <c r="DL189" i="1"/>
  <c r="DM189" i="1"/>
  <c r="DN189" i="1"/>
  <c r="DO189" i="1"/>
  <c r="DP189" i="1"/>
  <c r="DQ189" i="1"/>
  <c r="DR189" i="1"/>
  <c r="DS189" i="1"/>
  <c r="DT189" i="1"/>
  <c r="DU189" i="1"/>
  <c r="DV189" i="1"/>
  <c r="DW189" i="1"/>
  <c r="DX189" i="1"/>
  <c r="DY189" i="1"/>
  <c r="DZ189" i="1"/>
  <c r="EA189" i="1"/>
  <c r="EB189" i="1"/>
  <c r="EC189" i="1"/>
  <c r="ED189" i="1"/>
  <c r="EE189" i="1"/>
  <c r="BQ190" i="1"/>
  <c r="BR190" i="1"/>
  <c r="BS190" i="1"/>
  <c r="BT190" i="1"/>
  <c r="BU190" i="1"/>
  <c r="BV190" i="1"/>
  <c r="BW190" i="1"/>
  <c r="BX190" i="1"/>
  <c r="BY190" i="1"/>
  <c r="BZ190" i="1"/>
  <c r="CA190" i="1"/>
  <c r="CB190" i="1"/>
  <c r="CC190" i="1"/>
  <c r="CD190" i="1"/>
  <c r="CE190" i="1"/>
  <c r="CF190" i="1"/>
  <c r="CG190" i="1"/>
  <c r="CH190" i="1"/>
  <c r="CI190" i="1"/>
  <c r="CJ190" i="1"/>
  <c r="CK190" i="1"/>
  <c r="CL190" i="1"/>
  <c r="CM190" i="1"/>
  <c r="CN190" i="1"/>
  <c r="CO190" i="1"/>
  <c r="CP190" i="1"/>
  <c r="CR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DH190" i="1"/>
  <c r="DI190" i="1"/>
  <c r="DJ190" i="1"/>
  <c r="DK190" i="1"/>
  <c r="DL190" i="1"/>
  <c r="DM190" i="1"/>
  <c r="DN190" i="1"/>
  <c r="DO190" i="1"/>
  <c r="DP190" i="1"/>
  <c r="DQ190" i="1"/>
  <c r="DR190" i="1"/>
  <c r="DS190" i="1"/>
  <c r="DT190" i="1"/>
  <c r="DU190" i="1"/>
  <c r="DV190" i="1"/>
  <c r="DW190" i="1"/>
  <c r="DX190" i="1"/>
  <c r="DY190" i="1"/>
  <c r="DZ190" i="1"/>
  <c r="EA190" i="1"/>
  <c r="EB190" i="1"/>
  <c r="EC190" i="1"/>
  <c r="ED190" i="1"/>
  <c r="EE190" i="1"/>
  <c r="BQ191" i="1"/>
  <c r="BR191" i="1"/>
  <c r="BS191" i="1"/>
  <c r="BT191" i="1"/>
  <c r="BU191" i="1"/>
  <c r="BV191" i="1"/>
  <c r="BW191" i="1"/>
  <c r="BX191" i="1"/>
  <c r="BY191" i="1"/>
  <c r="BZ191" i="1"/>
  <c r="CA191" i="1"/>
  <c r="CB191" i="1"/>
  <c r="CC191" i="1"/>
  <c r="CD191" i="1"/>
  <c r="CE191" i="1"/>
  <c r="CF191" i="1"/>
  <c r="CG191" i="1"/>
  <c r="CH191" i="1"/>
  <c r="CI191" i="1"/>
  <c r="CJ191" i="1"/>
  <c r="CK191" i="1"/>
  <c r="CL191" i="1"/>
  <c r="CM191" i="1"/>
  <c r="CN191" i="1"/>
  <c r="CO191" i="1"/>
  <c r="CP191" i="1"/>
  <c r="CR191" i="1"/>
  <c r="CS191" i="1"/>
  <c r="CT191" i="1"/>
  <c r="CU191" i="1"/>
  <c r="CV191" i="1"/>
  <c r="CW191" i="1"/>
  <c r="CX191" i="1"/>
  <c r="CY191" i="1"/>
  <c r="CZ191" i="1"/>
  <c r="DA191" i="1"/>
  <c r="DB191" i="1"/>
  <c r="DC191" i="1"/>
  <c r="DD191" i="1"/>
  <c r="DE191" i="1"/>
  <c r="DF191" i="1"/>
  <c r="DH191" i="1"/>
  <c r="DI191" i="1"/>
  <c r="DJ191" i="1"/>
  <c r="DK191" i="1"/>
  <c r="DL191" i="1"/>
  <c r="DM191" i="1"/>
  <c r="DN191" i="1"/>
  <c r="DO191" i="1"/>
  <c r="DP191" i="1"/>
  <c r="DQ191" i="1"/>
  <c r="DR191" i="1"/>
  <c r="DS191" i="1"/>
  <c r="DT191" i="1"/>
  <c r="DU191" i="1"/>
  <c r="DV191" i="1"/>
  <c r="DW191" i="1"/>
  <c r="DX191" i="1"/>
  <c r="DY191" i="1"/>
  <c r="DZ191" i="1"/>
  <c r="EA191" i="1"/>
  <c r="EB191" i="1"/>
  <c r="EC191" i="1"/>
  <c r="ED191" i="1"/>
  <c r="EE191" i="1"/>
  <c r="BQ192" i="1"/>
  <c r="BR192" i="1"/>
  <c r="BS192" i="1"/>
  <c r="BT192" i="1"/>
  <c r="BU192" i="1"/>
  <c r="BV192" i="1"/>
  <c r="BW192" i="1"/>
  <c r="BX192" i="1"/>
  <c r="BY192" i="1"/>
  <c r="BZ192" i="1"/>
  <c r="CA192" i="1"/>
  <c r="CB192" i="1"/>
  <c r="CC192" i="1"/>
  <c r="CD192" i="1"/>
  <c r="CE192" i="1"/>
  <c r="CF192" i="1"/>
  <c r="CG192" i="1"/>
  <c r="CH192" i="1"/>
  <c r="CI192" i="1"/>
  <c r="CJ192" i="1"/>
  <c r="CK192" i="1"/>
  <c r="CL192" i="1"/>
  <c r="CM192" i="1"/>
  <c r="CN192" i="1"/>
  <c r="CO192" i="1"/>
  <c r="CP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H192" i="1"/>
  <c r="DI192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BQ193" i="1"/>
  <c r="BR193" i="1"/>
  <c r="BS193" i="1"/>
  <c r="BT193" i="1"/>
  <c r="BU193" i="1"/>
  <c r="BV193" i="1"/>
  <c r="BW193" i="1"/>
  <c r="BX193" i="1"/>
  <c r="BY193" i="1"/>
  <c r="BZ193" i="1"/>
  <c r="CA193" i="1"/>
  <c r="CB193" i="1"/>
  <c r="CC193" i="1"/>
  <c r="CD193" i="1"/>
  <c r="CE193" i="1"/>
  <c r="CF193" i="1"/>
  <c r="CG193" i="1"/>
  <c r="CH193" i="1"/>
  <c r="CI193" i="1"/>
  <c r="CJ193" i="1"/>
  <c r="CK193" i="1"/>
  <c r="CL193" i="1"/>
  <c r="CM193" i="1"/>
  <c r="CN193" i="1"/>
  <c r="CO193" i="1"/>
  <c r="CP193" i="1"/>
  <c r="CR193" i="1"/>
  <c r="CS193" i="1"/>
  <c r="CT193" i="1"/>
  <c r="CU193" i="1"/>
  <c r="CV193" i="1"/>
  <c r="CW193" i="1"/>
  <c r="CX193" i="1"/>
  <c r="CY193" i="1"/>
  <c r="CZ193" i="1"/>
  <c r="DA193" i="1"/>
  <c r="DB193" i="1"/>
  <c r="DC193" i="1"/>
  <c r="DD193" i="1"/>
  <c r="DE193" i="1"/>
  <c r="DF193" i="1"/>
  <c r="DH193" i="1"/>
  <c r="DI193" i="1"/>
  <c r="DJ193" i="1"/>
  <c r="DK193" i="1"/>
  <c r="DL193" i="1"/>
  <c r="DM193" i="1"/>
  <c r="DN193" i="1"/>
  <c r="DO193" i="1"/>
  <c r="DP193" i="1"/>
  <c r="DQ193" i="1"/>
  <c r="DR193" i="1"/>
  <c r="DS193" i="1"/>
  <c r="DT193" i="1"/>
  <c r="DU193" i="1"/>
  <c r="DV193" i="1"/>
  <c r="DW193" i="1"/>
  <c r="DX193" i="1"/>
  <c r="DY193" i="1"/>
  <c r="DZ193" i="1"/>
  <c r="EA193" i="1"/>
  <c r="EB193" i="1"/>
  <c r="EC193" i="1"/>
  <c r="ED193" i="1"/>
  <c r="EE193" i="1"/>
  <c r="BQ194" i="1"/>
  <c r="BR194" i="1"/>
  <c r="BS194" i="1"/>
  <c r="BT194" i="1"/>
  <c r="BU194" i="1"/>
  <c r="BV194" i="1"/>
  <c r="BW194" i="1"/>
  <c r="BX194" i="1"/>
  <c r="BY194" i="1"/>
  <c r="BZ194" i="1"/>
  <c r="CA194" i="1"/>
  <c r="CB194" i="1"/>
  <c r="CC194" i="1"/>
  <c r="CD194" i="1"/>
  <c r="CE194" i="1"/>
  <c r="CF194" i="1"/>
  <c r="CG194" i="1"/>
  <c r="CH194" i="1"/>
  <c r="CI194" i="1"/>
  <c r="CJ194" i="1"/>
  <c r="CK194" i="1"/>
  <c r="CL194" i="1"/>
  <c r="CM194" i="1"/>
  <c r="CN194" i="1"/>
  <c r="CO194" i="1"/>
  <c r="CP194" i="1"/>
  <c r="CR194" i="1"/>
  <c r="CS194" i="1"/>
  <c r="CT194" i="1"/>
  <c r="CU194" i="1"/>
  <c r="CV194" i="1"/>
  <c r="CW194" i="1"/>
  <c r="CX194" i="1"/>
  <c r="CY194" i="1"/>
  <c r="CZ194" i="1"/>
  <c r="DA194" i="1"/>
  <c r="DB194" i="1"/>
  <c r="DC194" i="1"/>
  <c r="DD194" i="1"/>
  <c r="DE194" i="1"/>
  <c r="DF194" i="1"/>
  <c r="DH194" i="1"/>
  <c r="DI194" i="1"/>
  <c r="DJ194" i="1"/>
  <c r="DK194" i="1"/>
  <c r="DL194" i="1"/>
  <c r="DM194" i="1"/>
  <c r="DN194" i="1"/>
  <c r="DO194" i="1"/>
  <c r="DP194" i="1"/>
  <c r="DQ194" i="1"/>
  <c r="DR194" i="1"/>
  <c r="DS194" i="1"/>
  <c r="DT194" i="1"/>
  <c r="DU194" i="1"/>
  <c r="DV194" i="1"/>
  <c r="DW194" i="1"/>
  <c r="DX194" i="1"/>
  <c r="DY194" i="1"/>
  <c r="DZ194" i="1"/>
  <c r="EA194" i="1"/>
  <c r="EB194" i="1"/>
  <c r="EC194" i="1"/>
  <c r="ED194" i="1"/>
  <c r="EE194" i="1"/>
  <c r="BQ195" i="1"/>
  <c r="BR195" i="1"/>
  <c r="BS195" i="1"/>
  <c r="BT195" i="1"/>
  <c r="BU195" i="1"/>
  <c r="BV195" i="1"/>
  <c r="BW195" i="1"/>
  <c r="BX195" i="1"/>
  <c r="BY195" i="1"/>
  <c r="BZ195" i="1"/>
  <c r="CA195" i="1"/>
  <c r="CB195" i="1"/>
  <c r="CC195" i="1"/>
  <c r="CD195" i="1"/>
  <c r="CE195" i="1"/>
  <c r="CF195" i="1"/>
  <c r="CG195" i="1"/>
  <c r="CH195" i="1"/>
  <c r="CI195" i="1"/>
  <c r="CJ195" i="1"/>
  <c r="CK195" i="1"/>
  <c r="CL195" i="1"/>
  <c r="CM195" i="1"/>
  <c r="CN195" i="1"/>
  <c r="CO195" i="1"/>
  <c r="CP195" i="1"/>
  <c r="CR195" i="1"/>
  <c r="CS195" i="1"/>
  <c r="CT195" i="1"/>
  <c r="CU195" i="1"/>
  <c r="CV195" i="1"/>
  <c r="CW195" i="1"/>
  <c r="CX195" i="1"/>
  <c r="CY195" i="1"/>
  <c r="CZ195" i="1"/>
  <c r="DA195" i="1"/>
  <c r="DB195" i="1"/>
  <c r="DC195" i="1"/>
  <c r="DD195" i="1"/>
  <c r="DE195" i="1"/>
  <c r="DF195" i="1"/>
  <c r="DH195" i="1"/>
  <c r="DI195" i="1"/>
  <c r="DJ195" i="1"/>
  <c r="DK195" i="1"/>
  <c r="DL195" i="1"/>
  <c r="DM195" i="1"/>
  <c r="DN195" i="1"/>
  <c r="DO195" i="1"/>
  <c r="DP195" i="1"/>
  <c r="DQ195" i="1"/>
  <c r="DR195" i="1"/>
  <c r="DS195" i="1"/>
  <c r="DT195" i="1"/>
  <c r="DU195" i="1"/>
  <c r="DV195" i="1"/>
  <c r="DW195" i="1"/>
  <c r="DX195" i="1"/>
  <c r="DY195" i="1"/>
  <c r="DZ195" i="1"/>
  <c r="EA195" i="1"/>
  <c r="EB195" i="1"/>
  <c r="EC195" i="1"/>
  <c r="ED195" i="1"/>
  <c r="EE195" i="1"/>
  <c r="BQ196" i="1"/>
  <c r="BR196" i="1"/>
  <c r="BS196" i="1"/>
  <c r="BT196" i="1"/>
  <c r="BU196" i="1"/>
  <c r="BV196" i="1"/>
  <c r="BW196" i="1"/>
  <c r="BX196" i="1"/>
  <c r="BY196" i="1"/>
  <c r="BZ196" i="1"/>
  <c r="CA196" i="1"/>
  <c r="CB196" i="1"/>
  <c r="CC196" i="1"/>
  <c r="CD196" i="1"/>
  <c r="CE196" i="1"/>
  <c r="CF196" i="1"/>
  <c r="CG196" i="1"/>
  <c r="CH196" i="1"/>
  <c r="CI196" i="1"/>
  <c r="CJ196" i="1"/>
  <c r="CK196" i="1"/>
  <c r="CL196" i="1"/>
  <c r="CM196" i="1"/>
  <c r="CN196" i="1"/>
  <c r="CO196" i="1"/>
  <c r="CP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BQ197" i="1"/>
  <c r="BR197" i="1"/>
  <c r="BS197" i="1"/>
  <c r="BT197" i="1"/>
  <c r="BU197" i="1"/>
  <c r="BV197" i="1"/>
  <c r="BW197" i="1"/>
  <c r="BX197" i="1"/>
  <c r="BY197" i="1"/>
  <c r="BZ197" i="1"/>
  <c r="CA197" i="1"/>
  <c r="CB197" i="1"/>
  <c r="CC197" i="1"/>
  <c r="CD197" i="1"/>
  <c r="CE197" i="1"/>
  <c r="CF197" i="1"/>
  <c r="CG197" i="1"/>
  <c r="CH197" i="1"/>
  <c r="CI197" i="1"/>
  <c r="CJ197" i="1"/>
  <c r="CK197" i="1"/>
  <c r="CL197" i="1"/>
  <c r="CM197" i="1"/>
  <c r="CN197" i="1"/>
  <c r="CO197" i="1"/>
  <c r="CP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BQ198" i="1"/>
  <c r="BR198" i="1"/>
  <c r="BS198" i="1"/>
  <c r="BT198" i="1"/>
  <c r="BU198" i="1"/>
  <c r="BV198" i="1"/>
  <c r="BW198" i="1"/>
  <c r="BX198" i="1"/>
  <c r="BY198" i="1"/>
  <c r="BZ198" i="1"/>
  <c r="CA198" i="1"/>
  <c r="CB198" i="1"/>
  <c r="CC198" i="1"/>
  <c r="CD198" i="1"/>
  <c r="CE198" i="1"/>
  <c r="CF198" i="1"/>
  <c r="CG198" i="1"/>
  <c r="CH198" i="1"/>
  <c r="CI198" i="1"/>
  <c r="CJ198" i="1"/>
  <c r="CK198" i="1"/>
  <c r="CL198" i="1"/>
  <c r="CM198" i="1"/>
  <c r="CN198" i="1"/>
  <c r="CO198" i="1"/>
  <c r="CP198" i="1"/>
  <c r="CR198" i="1"/>
  <c r="CS198" i="1"/>
  <c r="CT198" i="1"/>
  <c r="CU198" i="1"/>
  <c r="CV198" i="1"/>
  <c r="CW198" i="1"/>
  <c r="CX198" i="1"/>
  <c r="CY198" i="1"/>
  <c r="CZ198" i="1"/>
  <c r="DA198" i="1"/>
  <c r="DB198" i="1"/>
  <c r="DC198" i="1"/>
  <c r="DD198" i="1"/>
  <c r="DE198" i="1"/>
  <c r="DF198" i="1"/>
  <c r="DH198" i="1"/>
  <c r="DI198" i="1"/>
  <c r="DJ198" i="1"/>
  <c r="DK198" i="1"/>
  <c r="DL198" i="1"/>
  <c r="DM198" i="1"/>
  <c r="DN198" i="1"/>
  <c r="DO198" i="1"/>
  <c r="DP198" i="1"/>
  <c r="DQ198" i="1"/>
  <c r="DR198" i="1"/>
  <c r="DS198" i="1"/>
  <c r="DT198" i="1"/>
  <c r="DU198" i="1"/>
  <c r="DV198" i="1"/>
  <c r="DW198" i="1"/>
  <c r="DX198" i="1"/>
  <c r="DY198" i="1"/>
  <c r="DZ198" i="1"/>
  <c r="EA198" i="1"/>
  <c r="EB198" i="1"/>
  <c r="EC198" i="1"/>
  <c r="ED198" i="1"/>
  <c r="EE198" i="1"/>
  <c r="BQ199" i="1"/>
  <c r="BR199" i="1"/>
  <c r="BS199" i="1"/>
  <c r="BT199" i="1"/>
  <c r="BU199" i="1"/>
  <c r="BV199" i="1"/>
  <c r="BW199" i="1"/>
  <c r="BX199" i="1"/>
  <c r="BY199" i="1"/>
  <c r="BZ199" i="1"/>
  <c r="CA199" i="1"/>
  <c r="CB199" i="1"/>
  <c r="CC199" i="1"/>
  <c r="CD199" i="1"/>
  <c r="CE199" i="1"/>
  <c r="CF199" i="1"/>
  <c r="CG199" i="1"/>
  <c r="CH199" i="1"/>
  <c r="CI199" i="1"/>
  <c r="CJ199" i="1"/>
  <c r="CK199" i="1"/>
  <c r="CL199" i="1"/>
  <c r="CM199" i="1"/>
  <c r="CN199" i="1"/>
  <c r="CO199" i="1"/>
  <c r="CP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BQ200" i="1"/>
  <c r="BR200" i="1"/>
  <c r="BS200" i="1"/>
  <c r="BT200" i="1"/>
  <c r="BU200" i="1"/>
  <c r="BV200" i="1"/>
  <c r="BW200" i="1"/>
  <c r="BX200" i="1"/>
  <c r="BY200" i="1"/>
  <c r="BZ200" i="1"/>
  <c r="CA200" i="1"/>
  <c r="CB200" i="1"/>
  <c r="CC200" i="1"/>
  <c r="CD200" i="1"/>
  <c r="CE200" i="1"/>
  <c r="CF200" i="1"/>
  <c r="CG200" i="1"/>
  <c r="CH200" i="1"/>
  <c r="CI200" i="1"/>
  <c r="CJ200" i="1"/>
  <c r="CK200" i="1"/>
  <c r="CL200" i="1"/>
  <c r="CM200" i="1"/>
  <c r="CN200" i="1"/>
  <c r="CO200" i="1"/>
  <c r="CP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H200" i="1"/>
  <c r="DI200" i="1"/>
  <c r="DJ200" i="1"/>
  <c r="DK200" i="1"/>
  <c r="DL200" i="1"/>
  <c r="DM200" i="1"/>
  <c r="DN200" i="1"/>
  <c r="DO200" i="1"/>
  <c r="DP200" i="1"/>
  <c r="DQ200" i="1"/>
  <c r="DR200" i="1"/>
  <c r="DS200" i="1"/>
  <c r="DT200" i="1"/>
  <c r="DU200" i="1"/>
  <c r="DV200" i="1"/>
  <c r="DW200" i="1"/>
  <c r="DX200" i="1"/>
  <c r="DY200" i="1"/>
  <c r="DZ200" i="1"/>
  <c r="EA200" i="1"/>
  <c r="EB200" i="1"/>
  <c r="EC200" i="1"/>
  <c r="ED200" i="1"/>
  <c r="EE200" i="1"/>
  <c r="BQ201" i="1"/>
  <c r="BR201" i="1"/>
  <c r="BS201" i="1"/>
  <c r="BT201" i="1"/>
  <c r="BU201" i="1"/>
  <c r="BV201" i="1"/>
  <c r="BW201" i="1"/>
  <c r="BX201" i="1"/>
  <c r="BY201" i="1"/>
  <c r="BZ201" i="1"/>
  <c r="CA201" i="1"/>
  <c r="CB201" i="1"/>
  <c r="CC201" i="1"/>
  <c r="CD201" i="1"/>
  <c r="CE201" i="1"/>
  <c r="CF201" i="1"/>
  <c r="CG201" i="1"/>
  <c r="CH201" i="1"/>
  <c r="CI201" i="1"/>
  <c r="CJ201" i="1"/>
  <c r="CK201" i="1"/>
  <c r="CL201" i="1"/>
  <c r="CM201" i="1"/>
  <c r="CN201" i="1"/>
  <c r="CO201" i="1"/>
  <c r="CP201" i="1"/>
  <c r="CR201" i="1"/>
  <c r="CS201" i="1"/>
  <c r="CT201" i="1"/>
  <c r="CU201" i="1"/>
  <c r="CV201" i="1"/>
  <c r="CW201" i="1"/>
  <c r="CX201" i="1"/>
  <c r="CY201" i="1"/>
  <c r="CZ201" i="1"/>
  <c r="DA201" i="1"/>
  <c r="DB201" i="1"/>
  <c r="DC201" i="1"/>
  <c r="DD201" i="1"/>
  <c r="DE201" i="1"/>
  <c r="DF201" i="1"/>
  <c r="DH201" i="1"/>
  <c r="DI201" i="1"/>
  <c r="DJ201" i="1"/>
  <c r="DK201" i="1"/>
  <c r="DL201" i="1"/>
  <c r="DM201" i="1"/>
  <c r="DN201" i="1"/>
  <c r="DO201" i="1"/>
  <c r="DP201" i="1"/>
  <c r="DQ201" i="1"/>
  <c r="DR201" i="1"/>
  <c r="DS201" i="1"/>
  <c r="DT201" i="1"/>
  <c r="DU201" i="1"/>
  <c r="DV201" i="1"/>
  <c r="DW201" i="1"/>
  <c r="DX201" i="1"/>
  <c r="DY201" i="1"/>
  <c r="DZ201" i="1"/>
  <c r="EA201" i="1"/>
  <c r="EB201" i="1"/>
  <c r="EC201" i="1"/>
  <c r="ED201" i="1"/>
  <c r="EE201" i="1"/>
  <c r="BQ202" i="1"/>
  <c r="BR202" i="1"/>
  <c r="BS202" i="1"/>
  <c r="BT202" i="1"/>
  <c r="BU202" i="1"/>
  <c r="BV202" i="1"/>
  <c r="BW202" i="1"/>
  <c r="BX202" i="1"/>
  <c r="BY202" i="1"/>
  <c r="BZ202" i="1"/>
  <c r="CA202" i="1"/>
  <c r="CB202" i="1"/>
  <c r="CC202" i="1"/>
  <c r="CD202" i="1"/>
  <c r="CE202" i="1"/>
  <c r="CF202" i="1"/>
  <c r="CG202" i="1"/>
  <c r="CH202" i="1"/>
  <c r="CI202" i="1"/>
  <c r="CJ202" i="1"/>
  <c r="CK202" i="1"/>
  <c r="CL202" i="1"/>
  <c r="CM202" i="1"/>
  <c r="CN202" i="1"/>
  <c r="CO202" i="1"/>
  <c r="CP202" i="1"/>
  <c r="CR202" i="1"/>
  <c r="CS202" i="1"/>
  <c r="CT202" i="1"/>
  <c r="CU202" i="1"/>
  <c r="CV202" i="1"/>
  <c r="CW202" i="1"/>
  <c r="CX202" i="1"/>
  <c r="CY202" i="1"/>
  <c r="CZ202" i="1"/>
  <c r="DA202" i="1"/>
  <c r="DB202" i="1"/>
  <c r="DC202" i="1"/>
  <c r="DD202" i="1"/>
  <c r="DE202" i="1"/>
  <c r="DF202" i="1"/>
  <c r="DH202" i="1"/>
  <c r="DI202" i="1"/>
  <c r="DJ202" i="1"/>
  <c r="DK202" i="1"/>
  <c r="DL202" i="1"/>
  <c r="DM202" i="1"/>
  <c r="DN202" i="1"/>
  <c r="DO202" i="1"/>
  <c r="DP202" i="1"/>
  <c r="DQ202" i="1"/>
  <c r="DR202" i="1"/>
  <c r="DS202" i="1"/>
  <c r="DT202" i="1"/>
  <c r="DU202" i="1"/>
  <c r="DV202" i="1"/>
  <c r="DW202" i="1"/>
  <c r="DX202" i="1"/>
  <c r="DY202" i="1"/>
  <c r="DZ202" i="1"/>
  <c r="EA202" i="1"/>
  <c r="EB202" i="1"/>
  <c r="EC202" i="1"/>
  <c r="ED202" i="1"/>
  <c r="EE202" i="1"/>
  <c r="BQ203" i="1"/>
  <c r="BR203" i="1"/>
  <c r="BS203" i="1"/>
  <c r="BT203" i="1"/>
  <c r="BU203" i="1"/>
  <c r="BV203" i="1"/>
  <c r="BW203" i="1"/>
  <c r="BX203" i="1"/>
  <c r="BY203" i="1"/>
  <c r="BZ203" i="1"/>
  <c r="CA203" i="1"/>
  <c r="CB203" i="1"/>
  <c r="CC203" i="1"/>
  <c r="CD203" i="1"/>
  <c r="CE203" i="1"/>
  <c r="CF203" i="1"/>
  <c r="CG203" i="1"/>
  <c r="CH203" i="1"/>
  <c r="CI203" i="1"/>
  <c r="CJ203" i="1"/>
  <c r="CK203" i="1"/>
  <c r="CL203" i="1"/>
  <c r="CM203" i="1"/>
  <c r="CN203" i="1"/>
  <c r="CO203" i="1"/>
  <c r="CP203" i="1"/>
  <c r="CR203" i="1"/>
  <c r="CS203" i="1"/>
  <c r="CT203" i="1"/>
  <c r="CU203" i="1"/>
  <c r="CV203" i="1"/>
  <c r="CW203" i="1"/>
  <c r="CX203" i="1"/>
  <c r="CY203" i="1"/>
  <c r="CZ203" i="1"/>
  <c r="DA203" i="1"/>
  <c r="DB203" i="1"/>
  <c r="DC203" i="1"/>
  <c r="DD203" i="1"/>
  <c r="DE203" i="1"/>
  <c r="DF203" i="1"/>
  <c r="DH203" i="1"/>
  <c r="DI203" i="1"/>
  <c r="DJ203" i="1"/>
  <c r="DK203" i="1"/>
  <c r="DL203" i="1"/>
  <c r="DM203" i="1"/>
  <c r="DN203" i="1"/>
  <c r="DO203" i="1"/>
  <c r="DP203" i="1"/>
  <c r="DQ203" i="1"/>
  <c r="DR203" i="1"/>
  <c r="DS203" i="1"/>
  <c r="DT203" i="1"/>
  <c r="DU203" i="1"/>
  <c r="DV203" i="1"/>
  <c r="DW203" i="1"/>
  <c r="DX203" i="1"/>
  <c r="DY203" i="1"/>
  <c r="DZ203" i="1"/>
  <c r="EA203" i="1"/>
  <c r="EB203" i="1"/>
  <c r="EC203" i="1"/>
  <c r="ED203" i="1"/>
  <c r="EE203" i="1"/>
  <c r="BQ204" i="1"/>
  <c r="BR204" i="1"/>
  <c r="BS204" i="1"/>
  <c r="BT204" i="1"/>
  <c r="BU204" i="1"/>
  <c r="BV204" i="1"/>
  <c r="BW204" i="1"/>
  <c r="BX204" i="1"/>
  <c r="BY204" i="1"/>
  <c r="BZ204" i="1"/>
  <c r="CA204" i="1"/>
  <c r="CB204" i="1"/>
  <c r="CC204" i="1"/>
  <c r="CD204" i="1"/>
  <c r="CE204" i="1"/>
  <c r="CF204" i="1"/>
  <c r="CG204" i="1"/>
  <c r="CH204" i="1"/>
  <c r="CI204" i="1"/>
  <c r="CJ204" i="1"/>
  <c r="CK204" i="1"/>
  <c r="CL204" i="1"/>
  <c r="CM204" i="1"/>
  <c r="CN204" i="1"/>
  <c r="CO204" i="1"/>
  <c r="CP204" i="1"/>
  <c r="CR204" i="1"/>
  <c r="CS204" i="1"/>
  <c r="CT204" i="1"/>
  <c r="CU204" i="1"/>
  <c r="CV204" i="1"/>
  <c r="CW204" i="1"/>
  <c r="CX204" i="1"/>
  <c r="CY204" i="1"/>
  <c r="CZ204" i="1"/>
  <c r="DA204" i="1"/>
  <c r="DB204" i="1"/>
  <c r="DC204" i="1"/>
  <c r="DD204" i="1"/>
  <c r="DE204" i="1"/>
  <c r="DF204" i="1"/>
  <c r="DH204" i="1"/>
  <c r="DI204" i="1"/>
  <c r="DJ204" i="1"/>
  <c r="DK204" i="1"/>
  <c r="DL204" i="1"/>
  <c r="DM204" i="1"/>
  <c r="DN204" i="1"/>
  <c r="DO204" i="1"/>
  <c r="DP204" i="1"/>
  <c r="DQ204" i="1"/>
  <c r="DR204" i="1"/>
  <c r="DS204" i="1"/>
  <c r="DT204" i="1"/>
  <c r="DU204" i="1"/>
  <c r="DV204" i="1"/>
  <c r="DW204" i="1"/>
  <c r="DX204" i="1"/>
  <c r="DY204" i="1"/>
  <c r="DZ204" i="1"/>
  <c r="EA204" i="1"/>
  <c r="EB204" i="1"/>
  <c r="EC204" i="1"/>
  <c r="ED204" i="1"/>
  <c r="EE204" i="1"/>
  <c r="BQ205" i="1"/>
  <c r="BR205" i="1"/>
  <c r="BS205" i="1"/>
  <c r="BT205" i="1"/>
  <c r="BU205" i="1"/>
  <c r="BV205" i="1"/>
  <c r="BW205" i="1"/>
  <c r="BX205" i="1"/>
  <c r="BY205" i="1"/>
  <c r="BZ205" i="1"/>
  <c r="CA205" i="1"/>
  <c r="CB205" i="1"/>
  <c r="CC205" i="1"/>
  <c r="CD205" i="1"/>
  <c r="CE205" i="1"/>
  <c r="CF205" i="1"/>
  <c r="CG205" i="1"/>
  <c r="CH205" i="1"/>
  <c r="CI205" i="1"/>
  <c r="CJ205" i="1"/>
  <c r="CK205" i="1"/>
  <c r="CL205" i="1"/>
  <c r="CM205" i="1"/>
  <c r="CN205" i="1"/>
  <c r="CO205" i="1"/>
  <c r="CP205" i="1"/>
  <c r="CR205" i="1"/>
  <c r="CS205" i="1"/>
  <c r="CT205" i="1"/>
  <c r="CU205" i="1"/>
  <c r="CV205" i="1"/>
  <c r="CW205" i="1"/>
  <c r="CX205" i="1"/>
  <c r="CY205" i="1"/>
  <c r="CZ205" i="1"/>
  <c r="DA205" i="1"/>
  <c r="DB205" i="1"/>
  <c r="DC205" i="1"/>
  <c r="DD205" i="1"/>
  <c r="DE205" i="1"/>
  <c r="DF205" i="1"/>
  <c r="DH205" i="1"/>
  <c r="DI205" i="1"/>
  <c r="DJ205" i="1"/>
  <c r="DK205" i="1"/>
  <c r="DL205" i="1"/>
  <c r="DM205" i="1"/>
  <c r="DN205" i="1"/>
  <c r="DO205" i="1"/>
  <c r="DP205" i="1"/>
  <c r="DQ205" i="1"/>
  <c r="DR205" i="1"/>
  <c r="DS205" i="1"/>
  <c r="DT205" i="1"/>
  <c r="DU205" i="1"/>
  <c r="DV205" i="1"/>
  <c r="DW205" i="1"/>
  <c r="DX205" i="1"/>
  <c r="DY205" i="1"/>
  <c r="DZ205" i="1"/>
  <c r="EA205" i="1"/>
  <c r="EB205" i="1"/>
  <c r="EC205" i="1"/>
  <c r="ED205" i="1"/>
  <c r="EE205" i="1"/>
  <c r="BQ206" i="1"/>
  <c r="BR206" i="1"/>
  <c r="BS206" i="1"/>
  <c r="BT206" i="1"/>
  <c r="BU206" i="1"/>
  <c r="BV206" i="1"/>
  <c r="BW206" i="1"/>
  <c r="BX206" i="1"/>
  <c r="BY206" i="1"/>
  <c r="BZ206" i="1"/>
  <c r="CA206" i="1"/>
  <c r="CB206" i="1"/>
  <c r="CC206" i="1"/>
  <c r="CD206" i="1"/>
  <c r="CE206" i="1"/>
  <c r="CF206" i="1"/>
  <c r="CG206" i="1"/>
  <c r="CH206" i="1"/>
  <c r="CI206" i="1"/>
  <c r="CJ206" i="1"/>
  <c r="CK206" i="1"/>
  <c r="CL206" i="1"/>
  <c r="CM206" i="1"/>
  <c r="CN206" i="1"/>
  <c r="CO206" i="1"/>
  <c r="CP206" i="1"/>
  <c r="CR206" i="1"/>
  <c r="CS206" i="1"/>
  <c r="CT206" i="1"/>
  <c r="CU206" i="1"/>
  <c r="CV206" i="1"/>
  <c r="CW206" i="1"/>
  <c r="CX206" i="1"/>
  <c r="CY206" i="1"/>
  <c r="CZ206" i="1"/>
  <c r="DA206" i="1"/>
  <c r="DB206" i="1"/>
  <c r="DC206" i="1"/>
  <c r="DD206" i="1"/>
  <c r="DE206" i="1"/>
  <c r="DF206" i="1"/>
  <c r="DH206" i="1"/>
  <c r="DI206" i="1"/>
  <c r="DJ206" i="1"/>
  <c r="DK206" i="1"/>
  <c r="DL206" i="1"/>
  <c r="DM206" i="1"/>
  <c r="DN206" i="1"/>
  <c r="DO206" i="1"/>
  <c r="DP206" i="1"/>
  <c r="DQ206" i="1"/>
  <c r="DR206" i="1"/>
  <c r="DS206" i="1"/>
  <c r="DT206" i="1"/>
  <c r="DU206" i="1"/>
  <c r="DV206" i="1"/>
  <c r="DW206" i="1"/>
  <c r="DX206" i="1"/>
  <c r="DY206" i="1"/>
  <c r="DZ206" i="1"/>
  <c r="EA206" i="1"/>
  <c r="EB206" i="1"/>
  <c r="EC206" i="1"/>
  <c r="ED206" i="1"/>
  <c r="EE206" i="1"/>
  <c r="BQ207" i="1"/>
  <c r="BR207" i="1"/>
  <c r="BS207" i="1"/>
  <c r="BT207" i="1"/>
  <c r="BU207" i="1"/>
  <c r="BV207" i="1"/>
  <c r="BW207" i="1"/>
  <c r="BX207" i="1"/>
  <c r="BY207" i="1"/>
  <c r="BZ207" i="1"/>
  <c r="CA207" i="1"/>
  <c r="CB207" i="1"/>
  <c r="CC207" i="1"/>
  <c r="CD207" i="1"/>
  <c r="CE207" i="1"/>
  <c r="CF207" i="1"/>
  <c r="CG207" i="1"/>
  <c r="CH207" i="1"/>
  <c r="CI207" i="1"/>
  <c r="CJ207" i="1"/>
  <c r="CK207" i="1"/>
  <c r="CL207" i="1"/>
  <c r="CM207" i="1"/>
  <c r="CN207" i="1"/>
  <c r="CO207" i="1"/>
  <c r="CP207" i="1"/>
  <c r="CR207" i="1"/>
  <c r="CS207" i="1"/>
  <c r="CT207" i="1"/>
  <c r="CU207" i="1"/>
  <c r="CV207" i="1"/>
  <c r="CW207" i="1"/>
  <c r="CX207" i="1"/>
  <c r="CY207" i="1"/>
  <c r="CZ207" i="1"/>
  <c r="DA207" i="1"/>
  <c r="DB207" i="1"/>
  <c r="DC207" i="1"/>
  <c r="DD207" i="1"/>
  <c r="DE207" i="1"/>
  <c r="DF207" i="1"/>
  <c r="DH207" i="1"/>
  <c r="DI207" i="1"/>
  <c r="DJ207" i="1"/>
  <c r="DK207" i="1"/>
  <c r="DL207" i="1"/>
  <c r="DM207" i="1"/>
  <c r="DN207" i="1"/>
  <c r="DO207" i="1"/>
  <c r="DP207" i="1"/>
  <c r="DQ207" i="1"/>
  <c r="DR207" i="1"/>
  <c r="DS207" i="1"/>
  <c r="DT207" i="1"/>
  <c r="DU207" i="1"/>
  <c r="DV207" i="1"/>
  <c r="DW207" i="1"/>
  <c r="DX207" i="1"/>
  <c r="DY207" i="1"/>
  <c r="DZ207" i="1"/>
  <c r="EA207" i="1"/>
  <c r="EB207" i="1"/>
  <c r="EC207" i="1"/>
  <c r="ED207" i="1"/>
  <c r="EE207" i="1"/>
  <c r="BQ208" i="1"/>
  <c r="BR208" i="1"/>
  <c r="BS208" i="1"/>
  <c r="BT208" i="1"/>
  <c r="BU208" i="1"/>
  <c r="BV208" i="1"/>
  <c r="BW208" i="1"/>
  <c r="BX208" i="1"/>
  <c r="BY208" i="1"/>
  <c r="BZ208" i="1"/>
  <c r="CA208" i="1"/>
  <c r="CB208" i="1"/>
  <c r="CC208" i="1"/>
  <c r="CD208" i="1"/>
  <c r="CE208" i="1"/>
  <c r="CF208" i="1"/>
  <c r="CG208" i="1"/>
  <c r="CH208" i="1"/>
  <c r="CI208" i="1"/>
  <c r="CJ208" i="1"/>
  <c r="CK208" i="1"/>
  <c r="CL208" i="1"/>
  <c r="CM208" i="1"/>
  <c r="CN208" i="1"/>
  <c r="CO208" i="1"/>
  <c r="CP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H208" i="1"/>
  <c r="DI208" i="1"/>
  <c r="DJ208" i="1"/>
  <c r="DK208" i="1"/>
  <c r="DL208" i="1"/>
  <c r="DM208" i="1"/>
  <c r="DN208" i="1"/>
  <c r="DO208" i="1"/>
  <c r="DP208" i="1"/>
  <c r="DQ208" i="1"/>
  <c r="DR208" i="1"/>
  <c r="DS208" i="1"/>
  <c r="DT208" i="1"/>
  <c r="DU208" i="1"/>
  <c r="DV208" i="1"/>
  <c r="DW208" i="1"/>
  <c r="DX208" i="1"/>
  <c r="DY208" i="1"/>
  <c r="DZ208" i="1"/>
  <c r="EA208" i="1"/>
  <c r="EB208" i="1"/>
  <c r="EC208" i="1"/>
  <c r="ED208" i="1"/>
  <c r="EE208" i="1"/>
  <c r="BQ209" i="1"/>
  <c r="BR209" i="1"/>
  <c r="BS209" i="1"/>
  <c r="BT209" i="1"/>
  <c r="BU209" i="1"/>
  <c r="BV209" i="1"/>
  <c r="BW209" i="1"/>
  <c r="BX209" i="1"/>
  <c r="BY209" i="1"/>
  <c r="BZ209" i="1"/>
  <c r="CA209" i="1"/>
  <c r="CB209" i="1"/>
  <c r="CC209" i="1"/>
  <c r="CD209" i="1"/>
  <c r="CE209" i="1"/>
  <c r="CF209" i="1"/>
  <c r="CG209" i="1"/>
  <c r="CH209" i="1"/>
  <c r="CI209" i="1"/>
  <c r="CJ209" i="1"/>
  <c r="CK209" i="1"/>
  <c r="CL209" i="1"/>
  <c r="CM209" i="1"/>
  <c r="CN209" i="1"/>
  <c r="CO209" i="1"/>
  <c r="CP209" i="1"/>
  <c r="CR209" i="1"/>
  <c r="CS209" i="1"/>
  <c r="CT209" i="1"/>
  <c r="CU209" i="1"/>
  <c r="CV209" i="1"/>
  <c r="CW209" i="1"/>
  <c r="CX209" i="1"/>
  <c r="CY209" i="1"/>
  <c r="CZ209" i="1"/>
  <c r="DA209" i="1"/>
  <c r="DB209" i="1"/>
  <c r="DC209" i="1"/>
  <c r="DD209" i="1"/>
  <c r="DE209" i="1"/>
  <c r="DF209" i="1"/>
  <c r="DH209" i="1"/>
  <c r="DI209" i="1"/>
  <c r="DJ209" i="1"/>
  <c r="DK209" i="1"/>
  <c r="DL209" i="1"/>
  <c r="DM209" i="1"/>
  <c r="DN209" i="1"/>
  <c r="DO209" i="1"/>
  <c r="DP209" i="1"/>
  <c r="DQ209" i="1"/>
  <c r="DR209" i="1"/>
  <c r="DS209" i="1"/>
  <c r="DT209" i="1"/>
  <c r="DU209" i="1"/>
  <c r="DV209" i="1"/>
  <c r="DW209" i="1"/>
  <c r="DX209" i="1"/>
  <c r="DY209" i="1"/>
  <c r="DZ209" i="1"/>
  <c r="EA209" i="1"/>
  <c r="EB209" i="1"/>
  <c r="EC209" i="1"/>
  <c r="ED209" i="1"/>
  <c r="EE209" i="1"/>
  <c r="BQ210" i="1"/>
  <c r="BR210" i="1"/>
  <c r="BS210" i="1"/>
  <c r="BT210" i="1"/>
  <c r="BU210" i="1"/>
  <c r="BV210" i="1"/>
  <c r="BW210" i="1"/>
  <c r="BX210" i="1"/>
  <c r="BY210" i="1"/>
  <c r="BZ210" i="1"/>
  <c r="CA210" i="1"/>
  <c r="CB210" i="1"/>
  <c r="CC210" i="1"/>
  <c r="CD210" i="1"/>
  <c r="CE210" i="1"/>
  <c r="CF210" i="1"/>
  <c r="CG210" i="1"/>
  <c r="CH210" i="1"/>
  <c r="CI210" i="1"/>
  <c r="CJ210" i="1"/>
  <c r="CK210" i="1"/>
  <c r="CL210" i="1"/>
  <c r="CM210" i="1"/>
  <c r="CN210" i="1"/>
  <c r="CO210" i="1"/>
  <c r="CP210" i="1"/>
  <c r="CR210" i="1"/>
  <c r="CS210" i="1"/>
  <c r="CT210" i="1"/>
  <c r="CU210" i="1"/>
  <c r="CV210" i="1"/>
  <c r="CW210" i="1"/>
  <c r="CX210" i="1"/>
  <c r="CY210" i="1"/>
  <c r="CZ210" i="1"/>
  <c r="DA210" i="1"/>
  <c r="DB210" i="1"/>
  <c r="DC210" i="1"/>
  <c r="DD210" i="1"/>
  <c r="DE210" i="1"/>
  <c r="DF210" i="1"/>
  <c r="DH210" i="1"/>
  <c r="DI210" i="1"/>
  <c r="DJ210" i="1"/>
  <c r="DK210" i="1"/>
  <c r="DL210" i="1"/>
  <c r="DM210" i="1"/>
  <c r="DN210" i="1"/>
  <c r="DO210" i="1"/>
  <c r="DP210" i="1"/>
  <c r="DQ210" i="1"/>
  <c r="DR210" i="1"/>
  <c r="DS210" i="1"/>
  <c r="DT210" i="1"/>
  <c r="DU210" i="1"/>
  <c r="DV210" i="1"/>
  <c r="DW210" i="1"/>
  <c r="DX210" i="1"/>
  <c r="DY210" i="1"/>
  <c r="DZ210" i="1"/>
  <c r="EA210" i="1"/>
  <c r="EB210" i="1"/>
  <c r="EC210" i="1"/>
  <c r="ED210" i="1"/>
  <c r="EE210" i="1"/>
  <c r="BQ211" i="1"/>
  <c r="BR211" i="1"/>
  <c r="BS211" i="1"/>
  <c r="BT211" i="1"/>
  <c r="BU211" i="1"/>
  <c r="BV211" i="1"/>
  <c r="BW211" i="1"/>
  <c r="BX211" i="1"/>
  <c r="BY211" i="1"/>
  <c r="BZ211" i="1"/>
  <c r="CA211" i="1"/>
  <c r="CB211" i="1"/>
  <c r="CC211" i="1"/>
  <c r="CD211" i="1"/>
  <c r="CE211" i="1"/>
  <c r="CF211" i="1"/>
  <c r="CG211" i="1"/>
  <c r="CH211" i="1"/>
  <c r="CI211" i="1"/>
  <c r="CJ211" i="1"/>
  <c r="CK211" i="1"/>
  <c r="CL211" i="1"/>
  <c r="CM211" i="1"/>
  <c r="CN211" i="1"/>
  <c r="CO211" i="1"/>
  <c r="CP211" i="1"/>
  <c r="CR211" i="1"/>
  <c r="CS211" i="1"/>
  <c r="CT211" i="1"/>
  <c r="CU211" i="1"/>
  <c r="CV211" i="1"/>
  <c r="CW211" i="1"/>
  <c r="CX211" i="1"/>
  <c r="CY211" i="1"/>
  <c r="CZ211" i="1"/>
  <c r="DA211" i="1"/>
  <c r="DB211" i="1"/>
  <c r="DC211" i="1"/>
  <c r="DD211" i="1"/>
  <c r="DE211" i="1"/>
  <c r="DF211" i="1"/>
  <c r="DH211" i="1"/>
  <c r="DI211" i="1"/>
  <c r="DJ211" i="1"/>
  <c r="DK211" i="1"/>
  <c r="DL211" i="1"/>
  <c r="DM211" i="1"/>
  <c r="DN211" i="1"/>
  <c r="DO211" i="1"/>
  <c r="DP211" i="1"/>
  <c r="DQ211" i="1"/>
  <c r="DR211" i="1"/>
  <c r="DS211" i="1"/>
  <c r="DT211" i="1"/>
  <c r="DU211" i="1"/>
  <c r="DV211" i="1"/>
  <c r="DW211" i="1"/>
  <c r="DX211" i="1"/>
  <c r="DY211" i="1"/>
  <c r="DZ211" i="1"/>
  <c r="EA211" i="1"/>
  <c r="EB211" i="1"/>
  <c r="EC211" i="1"/>
  <c r="ED211" i="1"/>
  <c r="EE211" i="1"/>
  <c r="BQ212" i="1"/>
  <c r="BR212" i="1"/>
  <c r="BS212" i="1"/>
  <c r="BT212" i="1"/>
  <c r="BU212" i="1"/>
  <c r="BV212" i="1"/>
  <c r="BW212" i="1"/>
  <c r="BX212" i="1"/>
  <c r="BY212" i="1"/>
  <c r="BZ212" i="1"/>
  <c r="CA212" i="1"/>
  <c r="CB212" i="1"/>
  <c r="CC212" i="1"/>
  <c r="CD212" i="1"/>
  <c r="CE212" i="1"/>
  <c r="CF212" i="1"/>
  <c r="CG212" i="1"/>
  <c r="CH212" i="1"/>
  <c r="CI212" i="1"/>
  <c r="CJ212" i="1"/>
  <c r="CK212" i="1"/>
  <c r="CL212" i="1"/>
  <c r="CM212" i="1"/>
  <c r="CN212" i="1"/>
  <c r="CO212" i="1"/>
  <c r="CP212" i="1"/>
  <c r="CR212" i="1"/>
  <c r="CS212" i="1"/>
  <c r="CT212" i="1"/>
  <c r="CU212" i="1"/>
  <c r="CV212" i="1"/>
  <c r="CW212" i="1"/>
  <c r="CX212" i="1"/>
  <c r="CY212" i="1"/>
  <c r="CZ212" i="1"/>
  <c r="DA212" i="1"/>
  <c r="DB212" i="1"/>
  <c r="DC212" i="1"/>
  <c r="DD212" i="1"/>
  <c r="DE212" i="1"/>
  <c r="DF212" i="1"/>
  <c r="DH212" i="1"/>
  <c r="DI212" i="1"/>
  <c r="DJ212" i="1"/>
  <c r="DK212" i="1"/>
  <c r="DL212" i="1"/>
  <c r="DM212" i="1"/>
  <c r="DN212" i="1"/>
  <c r="DO212" i="1"/>
  <c r="DP212" i="1"/>
  <c r="DQ212" i="1"/>
  <c r="DR212" i="1"/>
  <c r="DS212" i="1"/>
  <c r="DT212" i="1"/>
  <c r="DU212" i="1"/>
  <c r="DV212" i="1"/>
  <c r="DW212" i="1"/>
  <c r="DX212" i="1"/>
  <c r="DY212" i="1"/>
  <c r="DZ212" i="1"/>
  <c r="EA212" i="1"/>
  <c r="EB212" i="1"/>
  <c r="EC212" i="1"/>
  <c r="ED212" i="1"/>
  <c r="EE212" i="1"/>
  <c r="BQ213" i="1"/>
  <c r="BR213" i="1"/>
  <c r="BS213" i="1"/>
  <c r="BT213" i="1"/>
  <c r="BU213" i="1"/>
  <c r="BV213" i="1"/>
  <c r="BW213" i="1"/>
  <c r="BX213" i="1"/>
  <c r="BY213" i="1"/>
  <c r="BZ213" i="1"/>
  <c r="CA213" i="1"/>
  <c r="CB213" i="1"/>
  <c r="CC213" i="1"/>
  <c r="CD213" i="1"/>
  <c r="CE213" i="1"/>
  <c r="CF213" i="1"/>
  <c r="CG213" i="1"/>
  <c r="CH213" i="1"/>
  <c r="CI213" i="1"/>
  <c r="CJ213" i="1"/>
  <c r="CK213" i="1"/>
  <c r="CL213" i="1"/>
  <c r="CM213" i="1"/>
  <c r="CN213" i="1"/>
  <c r="CO213" i="1"/>
  <c r="CP213" i="1"/>
  <c r="CR213" i="1"/>
  <c r="CS213" i="1"/>
  <c r="CT213" i="1"/>
  <c r="CU213" i="1"/>
  <c r="CV213" i="1"/>
  <c r="CW213" i="1"/>
  <c r="CX213" i="1"/>
  <c r="CY213" i="1"/>
  <c r="CZ213" i="1"/>
  <c r="DA213" i="1"/>
  <c r="DB213" i="1"/>
  <c r="DC213" i="1"/>
  <c r="DD213" i="1"/>
  <c r="DE213" i="1"/>
  <c r="DF213" i="1"/>
  <c r="DH213" i="1"/>
  <c r="DI213" i="1"/>
  <c r="DJ213" i="1"/>
  <c r="DK213" i="1"/>
  <c r="DL213" i="1"/>
  <c r="DM213" i="1"/>
  <c r="DN213" i="1"/>
  <c r="DO213" i="1"/>
  <c r="DP213" i="1"/>
  <c r="DQ213" i="1"/>
  <c r="DR213" i="1"/>
  <c r="DS213" i="1"/>
  <c r="DT213" i="1"/>
  <c r="DU213" i="1"/>
  <c r="DV213" i="1"/>
  <c r="DW213" i="1"/>
  <c r="DX213" i="1"/>
  <c r="DY213" i="1"/>
  <c r="DZ213" i="1"/>
  <c r="EA213" i="1"/>
  <c r="EB213" i="1"/>
  <c r="EC213" i="1"/>
  <c r="ED213" i="1"/>
  <c r="EE213" i="1"/>
  <c r="BQ214" i="1"/>
  <c r="BR214" i="1"/>
  <c r="BS214" i="1"/>
  <c r="BT214" i="1"/>
  <c r="BU214" i="1"/>
  <c r="BV214" i="1"/>
  <c r="BW214" i="1"/>
  <c r="BX214" i="1"/>
  <c r="BY214" i="1"/>
  <c r="BZ214" i="1"/>
  <c r="CA214" i="1"/>
  <c r="CB214" i="1"/>
  <c r="CC214" i="1"/>
  <c r="CD214" i="1"/>
  <c r="CE214" i="1"/>
  <c r="CF214" i="1"/>
  <c r="CG214" i="1"/>
  <c r="CH214" i="1"/>
  <c r="CI214" i="1"/>
  <c r="CJ214" i="1"/>
  <c r="CK214" i="1"/>
  <c r="CL214" i="1"/>
  <c r="CM214" i="1"/>
  <c r="CN214" i="1"/>
  <c r="CO214" i="1"/>
  <c r="CP214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H214" i="1"/>
  <c r="DI214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BQ215" i="1"/>
  <c r="BR215" i="1"/>
  <c r="BS215" i="1"/>
  <c r="BT215" i="1"/>
  <c r="BU215" i="1"/>
  <c r="BV215" i="1"/>
  <c r="BW215" i="1"/>
  <c r="BX215" i="1"/>
  <c r="BY215" i="1"/>
  <c r="BZ215" i="1"/>
  <c r="CA215" i="1"/>
  <c r="CB215" i="1"/>
  <c r="CC215" i="1"/>
  <c r="CD215" i="1"/>
  <c r="CE215" i="1"/>
  <c r="CF215" i="1"/>
  <c r="CG215" i="1"/>
  <c r="CH215" i="1"/>
  <c r="CI215" i="1"/>
  <c r="CJ215" i="1"/>
  <c r="CK215" i="1"/>
  <c r="CL215" i="1"/>
  <c r="CM215" i="1"/>
  <c r="CN215" i="1"/>
  <c r="CO215" i="1"/>
  <c r="CP215" i="1"/>
  <c r="CR215" i="1"/>
  <c r="CS215" i="1"/>
  <c r="CT215" i="1"/>
  <c r="CU215" i="1"/>
  <c r="CV215" i="1"/>
  <c r="CW215" i="1"/>
  <c r="CX215" i="1"/>
  <c r="CY215" i="1"/>
  <c r="CZ215" i="1"/>
  <c r="DA215" i="1"/>
  <c r="DB215" i="1"/>
  <c r="DC215" i="1"/>
  <c r="DD215" i="1"/>
  <c r="DE215" i="1"/>
  <c r="DF215" i="1"/>
  <c r="DH215" i="1"/>
  <c r="DI215" i="1"/>
  <c r="DJ215" i="1"/>
  <c r="DK215" i="1"/>
  <c r="DL215" i="1"/>
  <c r="DM215" i="1"/>
  <c r="DN215" i="1"/>
  <c r="DO215" i="1"/>
  <c r="DP215" i="1"/>
  <c r="DQ215" i="1"/>
  <c r="DR215" i="1"/>
  <c r="DS215" i="1"/>
  <c r="DT215" i="1"/>
  <c r="DU215" i="1"/>
  <c r="DV215" i="1"/>
  <c r="DW215" i="1"/>
  <c r="DX215" i="1"/>
  <c r="DY215" i="1"/>
  <c r="DZ215" i="1"/>
  <c r="EA215" i="1"/>
  <c r="EB215" i="1"/>
  <c r="EC215" i="1"/>
  <c r="ED215" i="1"/>
  <c r="EE215" i="1"/>
  <c r="BQ216" i="1"/>
  <c r="BR216" i="1"/>
  <c r="BS216" i="1"/>
  <c r="BT216" i="1"/>
  <c r="BU216" i="1"/>
  <c r="BV216" i="1"/>
  <c r="BW216" i="1"/>
  <c r="BX216" i="1"/>
  <c r="BY216" i="1"/>
  <c r="BZ216" i="1"/>
  <c r="CA216" i="1"/>
  <c r="CB216" i="1"/>
  <c r="CC216" i="1"/>
  <c r="CD216" i="1"/>
  <c r="CE216" i="1"/>
  <c r="CF216" i="1"/>
  <c r="CG216" i="1"/>
  <c r="CH216" i="1"/>
  <c r="CI216" i="1"/>
  <c r="CJ216" i="1"/>
  <c r="CK216" i="1"/>
  <c r="CL216" i="1"/>
  <c r="CM216" i="1"/>
  <c r="CN216" i="1"/>
  <c r="CO216" i="1"/>
  <c r="CP216" i="1"/>
  <c r="CR216" i="1"/>
  <c r="CS216" i="1"/>
  <c r="CT216" i="1"/>
  <c r="CU216" i="1"/>
  <c r="CV216" i="1"/>
  <c r="CW216" i="1"/>
  <c r="CX216" i="1"/>
  <c r="CY216" i="1"/>
  <c r="CZ216" i="1"/>
  <c r="DA216" i="1"/>
  <c r="DB216" i="1"/>
  <c r="DC216" i="1"/>
  <c r="DD216" i="1"/>
  <c r="DE216" i="1"/>
  <c r="DF216" i="1"/>
  <c r="DH216" i="1"/>
  <c r="DI216" i="1"/>
  <c r="DJ216" i="1"/>
  <c r="DK216" i="1"/>
  <c r="DL216" i="1"/>
  <c r="DM216" i="1"/>
  <c r="DN216" i="1"/>
  <c r="DO216" i="1"/>
  <c r="DP216" i="1"/>
  <c r="DQ216" i="1"/>
  <c r="DR216" i="1"/>
  <c r="DS216" i="1"/>
  <c r="DT216" i="1"/>
  <c r="DU216" i="1"/>
  <c r="DV216" i="1"/>
  <c r="DW216" i="1"/>
  <c r="DX216" i="1"/>
  <c r="DY216" i="1"/>
  <c r="DZ216" i="1"/>
  <c r="EA216" i="1"/>
  <c r="EB216" i="1"/>
  <c r="EC216" i="1"/>
  <c r="ED216" i="1"/>
  <c r="EE216" i="1"/>
  <c r="BQ217" i="1"/>
  <c r="BR217" i="1"/>
  <c r="BS217" i="1"/>
  <c r="BT217" i="1"/>
  <c r="BU217" i="1"/>
  <c r="BV217" i="1"/>
  <c r="BW217" i="1"/>
  <c r="BX217" i="1"/>
  <c r="BY217" i="1"/>
  <c r="BZ217" i="1"/>
  <c r="CA217" i="1"/>
  <c r="CB217" i="1"/>
  <c r="CC217" i="1"/>
  <c r="CD217" i="1"/>
  <c r="CE217" i="1"/>
  <c r="CF217" i="1"/>
  <c r="CG217" i="1"/>
  <c r="CH217" i="1"/>
  <c r="CI217" i="1"/>
  <c r="CJ217" i="1"/>
  <c r="CK217" i="1"/>
  <c r="CL217" i="1"/>
  <c r="CM217" i="1"/>
  <c r="CN217" i="1"/>
  <c r="CO217" i="1"/>
  <c r="CP217" i="1"/>
  <c r="CR217" i="1"/>
  <c r="CS217" i="1"/>
  <c r="CT217" i="1"/>
  <c r="CU217" i="1"/>
  <c r="CV217" i="1"/>
  <c r="CW217" i="1"/>
  <c r="CX217" i="1"/>
  <c r="CY217" i="1"/>
  <c r="CZ217" i="1"/>
  <c r="DA217" i="1"/>
  <c r="DB217" i="1"/>
  <c r="DC217" i="1"/>
  <c r="DD217" i="1"/>
  <c r="DE217" i="1"/>
  <c r="DF217" i="1"/>
  <c r="DH217" i="1"/>
  <c r="DI217" i="1"/>
  <c r="DJ217" i="1"/>
  <c r="DK217" i="1"/>
  <c r="DL217" i="1"/>
  <c r="DM217" i="1"/>
  <c r="DN217" i="1"/>
  <c r="DO217" i="1"/>
  <c r="DP217" i="1"/>
  <c r="DQ217" i="1"/>
  <c r="DR217" i="1"/>
  <c r="DS217" i="1"/>
  <c r="DT217" i="1"/>
  <c r="DU217" i="1"/>
  <c r="DV217" i="1"/>
  <c r="DW217" i="1"/>
  <c r="DX217" i="1"/>
  <c r="DY217" i="1"/>
  <c r="DZ217" i="1"/>
  <c r="EA217" i="1"/>
  <c r="EB217" i="1"/>
  <c r="EC217" i="1"/>
  <c r="ED217" i="1"/>
  <c r="EE217" i="1"/>
  <c r="BQ218" i="1"/>
  <c r="BR218" i="1"/>
  <c r="BS218" i="1"/>
  <c r="BT218" i="1"/>
  <c r="BU218" i="1"/>
  <c r="BV218" i="1"/>
  <c r="BW218" i="1"/>
  <c r="BX218" i="1"/>
  <c r="BY218" i="1"/>
  <c r="BZ218" i="1"/>
  <c r="CA218" i="1"/>
  <c r="CB218" i="1"/>
  <c r="CC218" i="1"/>
  <c r="CD218" i="1"/>
  <c r="CE218" i="1"/>
  <c r="CF218" i="1"/>
  <c r="CG218" i="1"/>
  <c r="CH218" i="1"/>
  <c r="CI218" i="1"/>
  <c r="CJ218" i="1"/>
  <c r="CK218" i="1"/>
  <c r="CL218" i="1"/>
  <c r="CM218" i="1"/>
  <c r="CN218" i="1"/>
  <c r="CO218" i="1"/>
  <c r="CP218" i="1"/>
  <c r="CR218" i="1"/>
  <c r="CS218" i="1"/>
  <c r="CT218" i="1"/>
  <c r="CU218" i="1"/>
  <c r="CV218" i="1"/>
  <c r="CW218" i="1"/>
  <c r="CX218" i="1"/>
  <c r="CY218" i="1"/>
  <c r="CZ218" i="1"/>
  <c r="DA218" i="1"/>
  <c r="DB218" i="1"/>
  <c r="DC218" i="1"/>
  <c r="DD218" i="1"/>
  <c r="DE218" i="1"/>
  <c r="DF218" i="1"/>
  <c r="DH218" i="1"/>
  <c r="DI218" i="1"/>
  <c r="DJ218" i="1"/>
  <c r="DK218" i="1"/>
  <c r="DL218" i="1"/>
  <c r="DM218" i="1"/>
  <c r="DN218" i="1"/>
  <c r="DO218" i="1"/>
  <c r="DP218" i="1"/>
  <c r="DQ218" i="1"/>
  <c r="DR218" i="1"/>
  <c r="DS218" i="1"/>
  <c r="DT218" i="1"/>
  <c r="DU218" i="1"/>
  <c r="DV218" i="1"/>
  <c r="DW218" i="1"/>
  <c r="DX218" i="1"/>
  <c r="DY218" i="1"/>
  <c r="DZ218" i="1"/>
  <c r="EA218" i="1"/>
  <c r="EB218" i="1"/>
  <c r="EC218" i="1"/>
  <c r="ED218" i="1"/>
  <c r="EE218" i="1"/>
  <c r="BQ219" i="1"/>
  <c r="BR219" i="1"/>
  <c r="BS219" i="1"/>
  <c r="BT219" i="1"/>
  <c r="BU219" i="1"/>
  <c r="BV219" i="1"/>
  <c r="BW219" i="1"/>
  <c r="BX219" i="1"/>
  <c r="BY219" i="1"/>
  <c r="BZ219" i="1"/>
  <c r="CA219" i="1"/>
  <c r="CB219" i="1"/>
  <c r="CC219" i="1"/>
  <c r="CD219" i="1"/>
  <c r="CE219" i="1"/>
  <c r="CF219" i="1"/>
  <c r="CG219" i="1"/>
  <c r="CH219" i="1"/>
  <c r="CI219" i="1"/>
  <c r="CJ219" i="1"/>
  <c r="CK219" i="1"/>
  <c r="CL219" i="1"/>
  <c r="CM219" i="1"/>
  <c r="CN219" i="1"/>
  <c r="CO219" i="1"/>
  <c r="CP219" i="1"/>
  <c r="CR219" i="1"/>
  <c r="CS219" i="1"/>
  <c r="CT219" i="1"/>
  <c r="CU219" i="1"/>
  <c r="CV219" i="1"/>
  <c r="CW219" i="1"/>
  <c r="CX219" i="1"/>
  <c r="CY219" i="1"/>
  <c r="CZ219" i="1"/>
  <c r="DA219" i="1"/>
  <c r="DB219" i="1"/>
  <c r="DC219" i="1"/>
  <c r="DD219" i="1"/>
  <c r="DE219" i="1"/>
  <c r="DF219" i="1"/>
  <c r="DH219" i="1"/>
  <c r="DI219" i="1"/>
  <c r="DJ219" i="1"/>
  <c r="DK219" i="1"/>
  <c r="DL219" i="1"/>
  <c r="DM219" i="1"/>
  <c r="DN219" i="1"/>
  <c r="DO219" i="1"/>
  <c r="DP219" i="1"/>
  <c r="DQ219" i="1"/>
  <c r="DR219" i="1"/>
  <c r="DS219" i="1"/>
  <c r="DT219" i="1"/>
  <c r="DU219" i="1"/>
  <c r="DV219" i="1"/>
  <c r="DW219" i="1"/>
  <c r="DX219" i="1"/>
  <c r="DY219" i="1"/>
  <c r="DZ219" i="1"/>
  <c r="EA219" i="1"/>
  <c r="EB219" i="1"/>
  <c r="EC219" i="1"/>
  <c r="ED219" i="1"/>
  <c r="EE219" i="1"/>
  <c r="BQ220" i="1"/>
  <c r="BR220" i="1"/>
  <c r="BS220" i="1"/>
  <c r="BT220" i="1"/>
  <c r="BU220" i="1"/>
  <c r="BV220" i="1"/>
  <c r="BW220" i="1"/>
  <c r="BX220" i="1"/>
  <c r="BY220" i="1"/>
  <c r="BZ220" i="1"/>
  <c r="CA220" i="1"/>
  <c r="CB220" i="1"/>
  <c r="CC220" i="1"/>
  <c r="CD220" i="1"/>
  <c r="CE220" i="1"/>
  <c r="CF220" i="1"/>
  <c r="CG220" i="1"/>
  <c r="CH220" i="1"/>
  <c r="CI220" i="1"/>
  <c r="CJ220" i="1"/>
  <c r="CK220" i="1"/>
  <c r="CL220" i="1"/>
  <c r="CM220" i="1"/>
  <c r="CN220" i="1"/>
  <c r="CO220" i="1"/>
  <c r="CP220" i="1"/>
  <c r="CR220" i="1"/>
  <c r="CS220" i="1"/>
  <c r="CT220" i="1"/>
  <c r="CU220" i="1"/>
  <c r="CV220" i="1"/>
  <c r="CW220" i="1"/>
  <c r="CX220" i="1"/>
  <c r="CY220" i="1"/>
  <c r="CZ220" i="1"/>
  <c r="DA220" i="1"/>
  <c r="DB220" i="1"/>
  <c r="DC220" i="1"/>
  <c r="DD220" i="1"/>
  <c r="DE220" i="1"/>
  <c r="DF220" i="1"/>
  <c r="DH220" i="1"/>
  <c r="DI220" i="1"/>
  <c r="DJ220" i="1"/>
  <c r="DK220" i="1"/>
  <c r="DL220" i="1"/>
  <c r="DM220" i="1"/>
  <c r="DN220" i="1"/>
  <c r="DO220" i="1"/>
  <c r="DP220" i="1"/>
  <c r="DQ220" i="1"/>
  <c r="DR220" i="1"/>
  <c r="DS220" i="1"/>
  <c r="DT220" i="1"/>
  <c r="DU220" i="1"/>
  <c r="DV220" i="1"/>
  <c r="DW220" i="1"/>
  <c r="DX220" i="1"/>
  <c r="DY220" i="1"/>
  <c r="DZ220" i="1"/>
  <c r="EA220" i="1"/>
  <c r="EB220" i="1"/>
  <c r="EC220" i="1"/>
  <c r="ED220" i="1"/>
  <c r="EE220" i="1"/>
  <c r="BQ221" i="1"/>
  <c r="BR221" i="1"/>
  <c r="BS221" i="1"/>
  <c r="BT221" i="1"/>
  <c r="BU221" i="1"/>
  <c r="BV221" i="1"/>
  <c r="BW221" i="1"/>
  <c r="BX221" i="1"/>
  <c r="BY221" i="1"/>
  <c r="BZ221" i="1"/>
  <c r="CA221" i="1"/>
  <c r="CB221" i="1"/>
  <c r="CC221" i="1"/>
  <c r="CD221" i="1"/>
  <c r="CE221" i="1"/>
  <c r="CF221" i="1"/>
  <c r="CG221" i="1"/>
  <c r="CH221" i="1"/>
  <c r="CI221" i="1"/>
  <c r="CJ221" i="1"/>
  <c r="CK221" i="1"/>
  <c r="CL221" i="1"/>
  <c r="CM221" i="1"/>
  <c r="CN221" i="1"/>
  <c r="CO221" i="1"/>
  <c r="CP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H221" i="1"/>
  <c r="DI221" i="1"/>
  <c r="DJ221" i="1"/>
  <c r="DK221" i="1"/>
  <c r="DL221" i="1"/>
  <c r="DM221" i="1"/>
  <c r="DN221" i="1"/>
  <c r="DO221" i="1"/>
  <c r="DP221" i="1"/>
  <c r="DQ221" i="1"/>
  <c r="DR221" i="1"/>
  <c r="DS221" i="1"/>
  <c r="DT221" i="1"/>
  <c r="DU221" i="1"/>
  <c r="DV221" i="1"/>
  <c r="DW221" i="1"/>
  <c r="DX221" i="1"/>
  <c r="DY221" i="1"/>
  <c r="DZ221" i="1"/>
  <c r="EA221" i="1"/>
  <c r="EB221" i="1"/>
  <c r="EC221" i="1"/>
  <c r="ED221" i="1"/>
  <c r="EE221" i="1"/>
  <c r="BQ222" i="1"/>
  <c r="BR222" i="1"/>
  <c r="BS222" i="1"/>
  <c r="BT222" i="1"/>
  <c r="BU222" i="1"/>
  <c r="BV222" i="1"/>
  <c r="BW222" i="1"/>
  <c r="BX222" i="1"/>
  <c r="BY222" i="1"/>
  <c r="BZ222" i="1"/>
  <c r="CA222" i="1"/>
  <c r="CB222" i="1"/>
  <c r="CC222" i="1"/>
  <c r="CD222" i="1"/>
  <c r="CE222" i="1"/>
  <c r="CF222" i="1"/>
  <c r="CG222" i="1"/>
  <c r="CH222" i="1"/>
  <c r="CI222" i="1"/>
  <c r="CJ222" i="1"/>
  <c r="CK222" i="1"/>
  <c r="CL222" i="1"/>
  <c r="CM222" i="1"/>
  <c r="CN222" i="1"/>
  <c r="CO222" i="1"/>
  <c r="CP222" i="1"/>
  <c r="CR222" i="1"/>
  <c r="CS222" i="1"/>
  <c r="CT222" i="1"/>
  <c r="CU222" i="1"/>
  <c r="CV222" i="1"/>
  <c r="CW222" i="1"/>
  <c r="CX222" i="1"/>
  <c r="CY222" i="1"/>
  <c r="CZ222" i="1"/>
  <c r="DA222" i="1"/>
  <c r="DB222" i="1"/>
  <c r="DC222" i="1"/>
  <c r="DD222" i="1"/>
  <c r="DE222" i="1"/>
  <c r="DF222" i="1"/>
  <c r="DH222" i="1"/>
  <c r="DI222" i="1"/>
  <c r="DJ222" i="1"/>
  <c r="DK222" i="1"/>
  <c r="DL222" i="1"/>
  <c r="DM222" i="1"/>
  <c r="DN222" i="1"/>
  <c r="DO222" i="1"/>
  <c r="DP222" i="1"/>
  <c r="DQ222" i="1"/>
  <c r="DR222" i="1"/>
  <c r="DS222" i="1"/>
  <c r="DT222" i="1"/>
  <c r="DU222" i="1"/>
  <c r="DV222" i="1"/>
  <c r="DW222" i="1"/>
  <c r="DX222" i="1"/>
  <c r="DY222" i="1"/>
  <c r="DZ222" i="1"/>
  <c r="EA222" i="1"/>
  <c r="EB222" i="1"/>
  <c r="EC222" i="1"/>
  <c r="ED222" i="1"/>
  <c r="EE222" i="1"/>
  <c r="BQ223" i="1"/>
  <c r="BR223" i="1"/>
  <c r="BS223" i="1"/>
  <c r="BT223" i="1"/>
  <c r="BU223" i="1"/>
  <c r="BV223" i="1"/>
  <c r="BW223" i="1"/>
  <c r="BX223" i="1"/>
  <c r="BY223" i="1"/>
  <c r="BZ223" i="1"/>
  <c r="CA223" i="1"/>
  <c r="CB223" i="1"/>
  <c r="CC223" i="1"/>
  <c r="CD223" i="1"/>
  <c r="CE223" i="1"/>
  <c r="CF223" i="1"/>
  <c r="CG223" i="1"/>
  <c r="CH223" i="1"/>
  <c r="CI223" i="1"/>
  <c r="CJ223" i="1"/>
  <c r="CK223" i="1"/>
  <c r="CL223" i="1"/>
  <c r="CM223" i="1"/>
  <c r="CN223" i="1"/>
  <c r="CO223" i="1"/>
  <c r="CP223" i="1"/>
  <c r="CR223" i="1"/>
  <c r="CS223" i="1"/>
  <c r="CT223" i="1"/>
  <c r="CU223" i="1"/>
  <c r="CV223" i="1"/>
  <c r="CW223" i="1"/>
  <c r="CX223" i="1"/>
  <c r="CY223" i="1"/>
  <c r="CZ223" i="1"/>
  <c r="DA223" i="1"/>
  <c r="DB223" i="1"/>
  <c r="DC223" i="1"/>
  <c r="DD223" i="1"/>
  <c r="DE223" i="1"/>
  <c r="DF223" i="1"/>
  <c r="DH223" i="1"/>
  <c r="DI223" i="1"/>
  <c r="DJ223" i="1"/>
  <c r="DK223" i="1"/>
  <c r="DL223" i="1"/>
  <c r="DM223" i="1"/>
  <c r="DN223" i="1"/>
  <c r="DO223" i="1"/>
  <c r="DP223" i="1"/>
  <c r="DQ223" i="1"/>
  <c r="DR223" i="1"/>
  <c r="DS223" i="1"/>
  <c r="DT223" i="1"/>
  <c r="DU223" i="1"/>
  <c r="DV223" i="1"/>
  <c r="DW223" i="1"/>
  <c r="DX223" i="1"/>
  <c r="DY223" i="1"/>
  <c r="DZ223" i="1"/>
  <c r="EA223" i="1"/>
  <c r="EB223" i="1"/>
  <c r="EC223" i="1"/>
  <c r="ED223" i="1"/>
  <c r="EE223" i="1"/>
  <c r="BQ224" i="1"/>
  <c r="BR224" i="1"/>
  <c r="BS224" i="1"/>
  <c r="BT224" i="1"/>
  <c r="BU224" i="1"/>
  <c r="BV224" i="1"/>
  <c r="BW224" i="1"/>
  <c r="BX224" i="1"/>
  <c r="BY224" i="1"/>
  <c r="BZ224" i="1"/>
  <c r="CA224" i="1"/>
  <c r="CB224" i="1"/>
  <c r="CC224" i="1"/>
  <c r="CD224" i="1"/>
  <c r="CE224" i="1"/>
  <c r="CF224" i="1"/>
  <c r="CG224" i="1"/>
  <c r="CH224" i="1"/>
  <c r="CI224" i="1"/>
  <c r="CJ224" i="1"/>
  <c r="CK224" i="1"/>
  <c r="CL224" i="1"/>
  <c r="CM224" i="1"/>
  <c r="CN224" i="1"/>
  <c r="CO224" i="1"/>
  <c r="CP224" i="1"/>
  <c r="CR224" i="1"/>
  <c r="CS224" i="1"/>
  <c r="CT224" i="1"/>
  <c r="CU224" i="1"/>
  <c r="CV224" i="1"/>
  <c r="CW224" i="1"/>
  <c r="CX224" i="1"/>
  <c r="CY224" i="1"/>
  <c r="CZ224" i="1"/>
  <c r="DA224" i="1"/>
  <c r="DB224" i="1"/>
  <c r="DC224" i="1"/>
  <c r="DD224" i="1"/>
  <c r="DE224" i="1"/>
  <c r="DF224" i="1"/>
  <c r="DH224" i="1"/>
  <c r="DI224" i="1"/>
  <c r="DJ224" i="1"/>
  <c r="DK224" i="1"/>
  <c r="DL224" i="1"/>
  <c r="DM224" i="1"/>
  <c r="DN224" i="1"/>
  <c r="DO224" i="1"/>
  <c r="DP224" i="1"/>
  <c r="DQ224" i="1"/>
  <c r="DR224" i="1"/>
  <c r="DS224" i="1"/>
  <c r="DT224" i="1"/>
  <c r="DU224" i="1"/>
  <c r="DV224" i="1"/>
  <c r="DW224" i="1"/>
  <c r="DX224" i="1"/>
  <c r="DY224" i="1"/>
  <c r="DZ224" i="1"/>
  <c r="EA224" i="1"/>
  <c r="EB224" i="1"/>
  <c r="EC224" i="1"/>
  <c r="ED224" i="1"/>
  <c r="EE224" i="1"/>
  <c r="BQ225" i="1"/>
  <c r="BR225" i="1"/>
  <c r="BS225" i="1"/>
  <c r="BT225" i="1"/>
  <c r="BU225" i="1"/>
  <c r="BV225" i="1"/>
  <c r="BW225" i="1"/>
  <c r="BX225" i="1"/>
  <c r="BY225" i="1"/>
  <c r="BZ225" i="1"/>
  <c r="CA225" i="1"/>
  <c r="CB225" i="1"/>
  <c r="CC225" i="1"/>
  <c r="CD225" i="1"/>
  <c r="CE225" i="1"/>
  <c r="CF225" i="1"/>
  <c r="CG225" i="1"/>
  <c r="CH225" i="1"/>
  <c r="CI225" i="1"/>
  <c r="CJ225" i="1"/>
  <c r="CK225" i="1"/>
  <c r="CL225" i="1"/>
  <c r="CM225" i="1"/>
  <c r="CN225" i="1"/>
  <c r="CO225" i="1"/>
  <c r="CP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H225" i="1"/>
  <c r="DI225" i="1"/>
  <c r="DJ225" i="1"/>
  <c r="DK225" i="1"/>
  <c r="DL225" i="1"/>
  <c r="DM225" i="1"/>
  <c r="DN225" i="1"/>
  <c r="DO225" i="1"/>
  <c r="DP225" i="1"/>
  <c r="DQ225" i="1"/>
  <c r="DR225" i="1"/>
  <c r="DS225" i="1"/>
  <c r="DT225" i="1"/>
  <c r="DU225" i="1"/>
  <c r="DV225" i="1"/>
  <c r="DW225" i="1"/>
  <c r="DX225" i="1"/>
  <c r="DY225" i="1"/>
  <c r="DZ225" i="1"/>
  <c r="EA225" i="1"/>
  <c r="EB225" i="1"/>
  <c r="EC225" i="1"/>
  <c r="ED225" i="1"/>
  <c r="EE225" i="1"/>
  <c r="BQ226" i="1"/>
  <c r="BR226" i="1"/>
  <c r="BS226" i="1"/>
  <c r="BT226" i="1"/>
  <c r="BU226" i="1"/>
  <c r="BV226" i="1"/>
  <c r="BW226" i="1"/>
  <c r="BX226" i="1"/>
  <c r="BY226" i="1"/>
  <c r="BZ226" i="1"/>
  <c r="CA226" i="1"/>
  <c r="CB226" i="1"/>
  <c r="CC226" i="1"/>
  <c r="CD226" i="1"/>
  <c r="CE226" i="1"/>
  <c r="CF226" i="1"/>
  <c r="CG226" i="1"/>
  <c r="CH226" i="1"/>
  <c r="CI226" i="1"/>
  <c r="CJ226" i="1"/>
  <c r="CK226" i="1"/>
  <c r="CL226" i="1"/>
  <c r="CM226" i="1"/>
  <c r="CN226" i="1"/>
  <c r="CO226" i="1"/>
  <c r="CP226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DH226" i="1"/>
  <c r="DI226" i="1"/>
  <c r="DJ226" i="1"/>
  <c r="DK226" i="1"/>
  <c r="DL226" i="1"/>
  <c r="DM226" i="1"/>
  <c r="DN226" i="1"/>
  <c r="DO226" i="1"/>
  <c r="DP226" i="1"/>
  <c r="DQ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BQ227" i="1"/>
  <c r="BR227" i="1"/>
  <c r="BS227" i="1"/>
  <c r="BT227" i="1"/>
  <c r="BU227" i="1"/>
  <c r="BV227" i="1"/>
  <c r="BW227" i="1"/>
  <c r="BX227" i="1"/>
  <c r="BY227" i="1"/>
  <c r="BZ227" i="1"/>
  <c r="CA227" i="1"/>
  <c r="CB227" i="1"/>
  <c r="CC227" i="1"/>
  <c r="CD227" i="1"/>
  <c r="CE227" i="1"/>
  <c r="CF227" i="1"/>
  <c r="CG227" i="1"/>
  <c r="CH227" i="1"/>
  <c r="CI227" i="1"/>
  <c r="CJ227" i="1"/>
  <c r="CK227" i="1"/>
  <c r="CL227" i="1"/>
  <c r="CM227" i="1"/>
  <c r="CN227" i="1"/>
  <c r="CO227" i="1"/>
  <c r="CP227" i="1"/>
  <c r="CR227" i="1"/>
  <c r="CS227" i="1"/>
  <c r="CT227" i="1"/>
  <c r="CU227" i="1"/>
  <c r="CV227" i="1"/>
  <c r="CW227" i="1"/>
  <c r="CX227" i="1"/>
  <c r="CY227" i="1"/>
  <c r="CZ227" i="1"/>
  <c r="DA227" i="1"/>
  <c r="DB227" i="1"/>
  <c r="DC227" i="1"/>
  <c r="DD227" i="1"/>
  <c r="DE227" i="1"/>
  <c r="DF227" i="1"/>
  <c r="DH227" i="1"/>
  <c r="DI227" i="1"/>
  <c r="DJ227" i="1"/>
  <c r="DK227" i="1"/>
  <c r="DL227" i="1"/>
  <c r="DM227" i="1"/>
  <c r="DN227" i="1"/>
  <c r="DO227" i="1"/>
  <c r="DP227" i="1"/>
  <c r="DQ227" i="1"/>
  <c r="DR227" i="1"/>
  <c r="DS227" i="1"/>
  <c r="DT227" i="1"/>
  <c r="DU227" i="1"/>
  <c r="DV227" i="1"/>
  <c r="DW227" i="1"/>
  <c r="DX227" i="1"/>
  <c r="DY227" i="1"/>
  <c r="DZ227" i="1"/>
  <c r="EA227" i="1"/>
  <c r="EB227" i="1"/>
  <c r="EC227" i="1"/>
  <c r="ED227" i="1"/>
  <c r="EE227" i="1"/>
  <c r="BQ228" i="1"/>
  <c r="BR228" i="1"/>
  <c r="BS228" i="1"/>
  <c r="BT228" i="1"/>
  <c r="BU228" i="1"/>
  <c r="BV228" i="1"/>
  <c r="BW228" i="1"/>
  <c r="BX228" i="1"/>
  <c r="BY228" i="1"/>
  <c r="BZ228" i="1"/>
  <c r="CA228" i="1"/>
  <c r="CB228" i="1"/>
  <c r="CC228" i="1"/>
  <c r="CD228" i="1"/>
  <c r="CE228" i="1"/>
  <c r="CF228" i="1"/>
  <c r="CG228" i="1"/>
  <c r="CH228" i="1"/>
  <c r="CI228" i="1"/>
  <c r="CJ228" i="1"/>
  <c r="CK228" i="1"/>
  <c r="CL228" i="1"/>
  <c r="CM228" i="1"/>
  <c r="CN228" i="1"/>
  <c r="CO228" i="1"/>
  <c r="CP228" i="1"/>
  <c r="CR228" i="1"/>
  <c r="CS228" i="1"/>
  <c r="CT228" i="1"/>
  <c r="CU228" i="1"/>
  <c r="CV228" i="1"/>
  <c r="CW228" i="1"/>
  <c r="CX228" i="1"/>
  <c r="CY228" i="1"/>
  <c r="CZ228" i="1"/>
  <c r="DA228" i="1"/>
  <c r="DB228" i="1"/>
  <c r="DC228" i="1"/>
  <c r="DD228" i="1"/>
  <c r="DE228" i="1"/>
  <c r="DF228" i="1"/>
  <c r="DH228" i="1"/>
  <c r="DI228" i="1"/>
  <c r="DJ228" i="1"/>
  <c r="DK228" i="1"/>
  <c r="DL228" i="1"/>
  <c r="DM228" i="1"/>
  <c r="DN228" i="1"/>
  <c r="DO228" i="1"/>
  <c r="DP228" i="1"/>
  <c r="DQ228" i="1"/>
  <c r="DR228" i="1"/>
  <c r="DS228" i="1"/>
  <c r="DT228" i="1"/>
  <c r="DU228" i="1"/>
  <c r="DV228" i="1"/>
  <c r="DW228" i="1"/>
  <c r="DX228" i="1"/>
  <c r="DY228" i="1"/>
  <c r="DZ228" i="1"/>
  <c r="EA228" i="1"/>
  <c r="EB228" i="1"/>
  <c r="EC228" i="1"/>
  <c r="ED228" i="1"/>
  <c r="EE228" i="1"/>
  <c r="BQ229" i="1"/>
  <c r="BR229" i="1"/>
  <c r="BS229" i="1"/>
  <c r="BT229" i="1"/>
  <c r="BU229" i="1"/>
  <c r="BV229" i="1"/>
  <c r="BW229" i="1"/>
  <c r="BX229" i="1"/>
  <c r="BY229" i="1"/>
  <c r="BZ229" i="1"/>
  <c r="CA229" i="1"/>
  <c r="CB229" i="1"/>
  <c r="CC229" i="1"/>
  <c r="CD229" i="1"/>
  <c r="CE229" i="1"/>
  <c r="CF229" i="1"/>
  <c r="CG229" i="1"/>
  <c r="CH229" i="1"/>
  <c r="CI229" i="1"/>
  <c r="CJ229" i="1"/>
  <c r="CK229" i="1"/>
  <c r="CL229" i="1"/>
  <c r="CM229" i="1"/>
  <c r="CN229" i="1"/>
  <c r="CO229" i="1"/>
  <c r="CP229" i="1"/>
  <c r="CR229" i="1"/>
  <c r="CS229" i="1"/>
  <c r="CT229" i="1"/>
  <c r="CU229" i="1"/>
  <c r="CV229" i="1"/>
  <c r="CW229" i="1"/>
  <c r="CX229" i="1"/>
  <c r="CY229" i="1"/>
  <c r="CZ229" i="1"/>
  <c r="DA229" i="1"/>
  <c r="DB229" i="1"/>
  <c r="DC229" i="1"/>
  <c r="DD229" i="1"/>
  <c r="DE229" i="1"/>
  <c r="DF229" i="1"/>
  <c r="DH229" i="1"/>
  <c r="DI229" i="1"/>
  <c r="DJ229" i="1"/>
  <c r="DK229" i="1"/>
  <c r="DL229" i="1"/>
  <c r="DM229" i="1"/>
  <c r="DN229" i="1"/>
  <c r="DO229" i="1"/>
  <c r="DP229" i="1"/>
  <c r="DQ229" i="1"/>
  <c r="DR229" i="1"/>
  <c r="DS229" i="1"/>
  <c r="DT229" i="1"/>
  <c r="DU229" i="1"/>
  <c r="DV229" i="1"/>
  <c r="DW229" i="1"/>
  <c r="DX229" i="1"/>
  <c r="DY229" i="1"/>
  <c r="DZ229" i="1"/>
  <c r="EA229" i="1"/>
  <c r="EB229" i="1"/>
  <c r="EC229" i="1"/>
  <c r="ED229" i="1"/>
  <c r="EE229" i="1"/>
  <c r="BQ230" i="1"/>
  <c r="BR230" i="1"/>
  <c r="BS230" i="1"/>
  <c r="BT230" i="1"/>
  <c r="BU230" i="1"/>
  <c r="BV230" i="1"/>
  <c r="BW230" i="1"/>
  <c r="BX230" i="1"/>
  <c r="BY230" i="1"/>
  <c r="BZ230" i="1"/>
  <c r="CA230" i="1"/>
  <c r="CB230" i="1"/>
  <c r="CC230" i="1"/>
  <c r="CD230" i="1"/>
  <c r="CE230" i="1"/>
  <c r="CF230" i="1"/>
  <c r="CG230" i="1"/>
  <c r="CH230" i="1"/>
  <c r="CI230" i="1"/>
  <c r="CJ230" i="1"/>
  <c r="CK230" i="1"/>
  <c r="CL230" i="1"/>
  <c r="CM230" i="1"/>
  <c r="CN230" i="1"/>
  <c r="CO230" i="1"/>
  <c r="CP230" i="1"/>
  <c r="CR230" i="1"/>
  <c r="CS230" i="1"/>
  <c r="CT230" i="1"/>
  <c r="CU230" i="1"/>
  <c r="CV230" i="1"/>
  <c r="CW230" i="1"/>
  <c r="CX230" i="1"/>
  <c r="CY230" i="1"/>
  <c r="CZ230" i="1"/>
  <c r="DA230" i="1"/>
  <c r="DB230" i="1"/>
  <c r="DC230" i="1"/>
  <c r="DD230" i="1"/>
  <c r="DE230" i="1"/>
  <c r="DF230" i="1"/>
  <c r="DH230" i="1"/>
  <c r="DI230" i="1"/>
  <c r="DJ230" i="1"/>
  <c r="DK230" i="1"/>
  <c r="DL230" i="1"/>
  <c r="DM230" i="1"/>
  <c r="DN230" i="1"/>
  <c r="DO230" i="1"/>
  <c r="DP230" i="1"/>
  <c r="DQ230" i="1"/>
  <c r="DR230" i="1"/>
  <c r="DS230" i="1"/>
  <c r="DT230" i="1"/>
  <c r="DU230" i="1"/>
  <c r="DV230" i="1"/>
  <c r="DW230" i="1"/>
  <c r="DX230" i="1"/>
  <c r="DY230" i="1"/>
  <c r="DZ230" i="1"/>
  <c r="EA230" i="1"/>
  <c r="EB230" i="1"/>
  <c r="EC230" i="1"/>
  <c r="ED230" i="1"/>
  <c r="EE230" i="1"/>
  <c r="BQ231" i="1"/>
  <c r="BR231" i="1"/>
  <c r="BS231" i="1"/>
  <c r="BT231" i="1"/>
  <c r="BU231" i="1"/>
  <c r="BV231" i="1"/>
  <c r="BW231" i="1"/>
  <c r="BX231" i="1"/>
  <c r="BY231" i="1"/>
  <c r="BZ231" i="1"/>
  <c r="CA231" i="1"/>
  <c r="CB231" i="1"/>
  <c r="CC231" i="1"/>
  <c r="CD231" i="1"/>
  <c r="CE231" i="1"/>
  <c r="CF231" i="1"/>
  <c r="CG231" i="1"/>
  <c r="CH231" i="1"/>
  <c r="CI231" i="1"/>
  <c r="CJ231" i="1"/>
  <c r="CK231" i="1"/>
  <c r="CL231" i="1"/>
  <c r="CM231" i="1"/>
  <c r="CN231" i="1"/>
  <c r="CO231" i="1"/>
  <c r="CP231" i="1"/>
  <c r="CR231" i="1"/>
  <c r="CS231" i="1"/>
  <c r="CT231" i="1"/>
  <c r="CU231" i="1"/>
  <c r="CV231" i="1"/>
  <c r="CW231" i="1"/>
  <c r="CX231" i="1"/>
  <c r="CY231" i="1"/>
  <c r="CZ231" i="1"/>
  <c r="DA231" i="1"/>
  <c r="DB231" i="1"/>
  <c r="DC231" i="1"/>
  <c r="DD231" i="1"/>
  <c r="DE231" i="1"/>
  <c r="DF231" i="1"/>
  <c r="DH231" i="1"/>
  <c r="DI231" i="1"/>
  <c r="DJ231" i="1"/>
  <c r="DK231" i="1"/>
  <c r="DL231" i="1"/>
  <c r="DM231" i="1"/>
  <c r="DN231" i="1"/>
  <c r="DO231" i="1"/>
  <c r="DP231" i="1"/>
  <c r="DQ231" i="1"/>
  <c r="DR231" i="1"/>
  <c r="DS231" i="1"/>
  <c r="DT231" i="1"/>
  <c r="DU231" i="1"/>
  <c r="DV231" i="1"/>
  <c r="DW231" i="1"/>
  <c r="DX231" i="1"/>
  <c r="DY231" i="1"/>
  <c r="DZ231" i="1"/>
  <c r="EA231" i="1"/>
  <c r="EB231" i="1"/>
  <c r="EC231" i="1"/>
  <c r="ED231" i="1"/>
  <c r="EE231" i="1"/>
  <c r="BQ232" i="1"/>
  <c r="BR232" i="1"/>
  <c r="BS232" i="1"/>
  <c r="BT232" i="1"/>
  <c r="BU232" i="1"/>
  <c r="BV232" i="1"/>
  <c r="BW232" i="1"/>
  <c r="BX232" i="1"/>
  <c r="BY232" i="1"/>
  <c r="BZ232" i="1"/>
  <c r="CA232" i="1"/>
  <c r="CB232" i="1"/>
  <c r="CC232" i="1"/>
  <c r="CD232" i="1"/>
  <c r="CE232" i="1"/>
  <c r="CF232" i="1"/>
  <c r="CG232" i="1"/>
  <c r="CH232" i="1"/>
  <c r="CI232" i="1"/>
  <c r="CJ232" i="1"/>
  <c r="CK232" i="1"/>
  <c r="CL232" i="1"/>
  <c r="CM232" i="1"/>
  <c r="CN232" i="1"/>
  <c r="CO232" i="1"/>
  <c r="CP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H232" i="1"/>
  <c r="DI232" i="1"/>
  <c r="DJ232" i="1"/>
  <c r="DK232" i="1"/>
  <c r="DL232" i="1"/>
  <c r="DM232" i="1"/>
  <c r="DN232" i="1"/>
  <c r="DO232" i="1"/>
  <c r="DP232" i="1"/>
  <c r="DQ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BQ233" i="1"/>
  <c r="BR233" i="1"/>
  <c r="BS233" i="1"/>
  <c r="BT233" i="1"/>
  <c r="BU233" i="1"/>
  <c r="BV233" i="1"/>
  <c r="BW233" i="1"/>
  <c r="BX233" i="1"/>
  <c r="BY233" i="1"/>
  <c r="BZ233" i="1"/>
  <c r="CA233" i="1"/>
  <c r="CB233" i="1"/>
  <c r="CC233" i="1"/>
  <c r="CD233" i="1"/>
  <c r="CE233" i="1"/>
  <c r="CF233" i="1"/>
  <c r="CG233" i="1"/>
  <c r="CH233" i="1"/>
  <c r="CI233" i="1"/>
  <c r="CJ233" i="1"/>
  <c r="CK233" i="1"/>
  <c r="CL233" i="1"/>
  <c r="CM233" i="1"/>
  <c r="CN233" i="1"/>
  <c r="CO233" i="1"/>
  <c r="CP233" i="1"/>
  <c r="CR233" i="1"/>
  <c r="CS233" i="1"/>
  <c r="CT233" i="1"/>
  <c r="CU233" i="1"/>
  <c r="CV233" i="1"/>
  <c r="CW233" i="1"/>
  <c r="CX233" i="1"/>
  <c r="CY233" i="1"/>
  <c r="CZ233" i="1"/>
  <c r="DA233" i="1"/>
  <c r="DB233" i="1"/>
  <c r="DC233" i="1"/>
  <c r="DD233" i="1"/>
  <c r="DE233" i="1"/>
  <c r="DF233" i="1"/>
  <c r="DH233" i="1"/>
  <c r="DI233" i="1"/>
  <c r="DJ233" i="1"/>
  <c r="DK233" i="1"/>
  <c r="DL233" i="1"/>
  <c r="DM233" i="1"/>
  <c r="DN233" i="1"/>
  <c r="DO233" i="1"/>
  <c r="DP233" i="1"/>
  <c r="DQ233" i="1"/>
  <c r="DR233" i="1"/>
  <c r="DS233" i="1"/>
  <c r="DT233" i="1"/>
  <c r="DU233" i="1"/>
  <c r="DV233" i="1"/>
  <c r="DW233" i="1"/>
  <c r="DX233" i="1"/>
  <c r="DY233" i="1"/>
  <c r="DZ233" i="1"/>
  <c r="EA233" i="1"/>
  <c r="EB233" i="1"/>
  <c r="EC233" i="1"/>
  <c r="ED233" i="1"/>
  <c r="EE233" i="1"/>
  <c r="BQ234" i="1"/>
  <c r="BR234" i="1"/>
  <c r="BS234" i="1"/>
  <c r="BT234" i="1"/>
  <c r="BU234" i="1"/>
  <c r="BV234" i="1"/>
  <c r="BW234" i="1"/>
  <c r="BX234" i="1"/>
  <c r="BY234" i="1"/>
  <c r="BZ234" i="1"/>
  <c r="CA234" i="1"/>
  <c r="CB234" i="1"/>
  <c r="CC234" i="1"/>
  <c r="CD234" i="1"/>
  <c r="CE234" i="1"/>
  <c r="CF234" i="1"/>
  <c r="CG234" i="1"/>
  <c r="CH234" i="1"/>
  <c r="CI234" i="1"/>
  <c r="CJ234" i="1"/>
  <c r="CK234" i="1"/>
  <c r="CL234" i="1"/>
  <c r="CM234" i="1"/>
  <c r="CN234" i="1"/>
  <c r="CO234" i="1"/>
  <c r="CP234" i="1"/>
  <c r="CR234" i="1"/>
  <c r="CS234" i="1"/>
  <c r="CT234" i="1"/>
  <c r="CU234" i="1"/>
  <c r="CV234" i="1"/>
  <c r="CW234" i="1"/>
  <c r="CX234" i="1"/>
  <c r="CY234" i="1"/>
  <c r="CZ234" i="1"/>
  <c r="DA234" i="1"/>
  <c r="DB234" i="1"/>
  <c r="DC234" i="1"/>
  <c r="DD234" i="1"/>
  <c r="DE234" i="1"/>
  <c r="DF234" i="1"/>
  <c r="DH234" i="1"/>
  <c r="DI234" i="1"/>
  <c r="DJ234" i="1"/>
  <c r="DK234" i="1"/>
  <c r="DL234" i="1"/>
  <c r="DM234" i="1"/>
  <c r="DN234" i="1"/>
  <c r="DO234" i="1"/>
  <c r="DP234" i="1"/>
  <c r="DQ234" i="1"/>
  <c r="DR234" i="1"/>
  <c r="DS234" i="1"/>
  <c r="DT234" i="1"/>
  <c r="DU234" i="1"/>
  <c r="DV234" i="1"/>
  <c r="DW234" i="1"/>
  <c r="DX234" i="1"/>
  <c r="DY234" i="1"/>
  <c r="DZ234" i="1"/>
  <c r="EA234" i="1"/>
  <c r="EB234" i="1"/>
  <c r="EC234" i="1"/>
  <c r="ED234" i="1"/>
  <c r="EE234" i="1"/>
  <c r="BQ235" i="1"/>
  <c r="BR235" i="1"/>
  <c r="BS235" i="1"/>
  <c r="BT235" i="1"/>
  <c r="BU235" i="1"/>
  <c r="BV235" i="1"/>
  <c r="BW235" i="1"/>
  <c r="BX235" i="1"/>
  <c r="BY235" i="1"/>
  <c r="BZ235" i="1"/>
  <c r="CA235" i="1"/>
  <c r="CB235" i="1"/>
  <c r="CC235" i="1"/>
  <c r="CD235" i="1"/>
  <c r="CE235" i="1"/>
  <c r="CF235" i="1"/>
  <c r="CG235" i="1"/>
  <c r="CH235" i="1"/>
  <c r="CI235" i="1"/>
  <c r="CJ235" i="1"/>
  <c r="CK235" i="1"/>
  <c r="CL235" i="1"/>
  <c r="CM235" i="1"/>
  <c r="CN235" i="1"/>
  <c r="CO235" i="1"/>
  <c r="CP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H235" i="1"/>
  <c r="DI235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BQ236" i="1"/>
  <c r="BR236" i="1"/>
  <c r="BS236" i="1"/>
  <c r="BT236" i="1"/>
  <c r="BU236" i="1"/>
  <c r="BV236" i="1"/>
  <c r="BW236" i="1"/>
  <c r="BX236" i="1"/>
  <c r="BY236" i="1"/>
  <c r="BZ236" i="1"/>
  <c r="CA236" i="1"/>
  <c r="CB236" i="1"/>
  <c r="CC236" i="1"/>
  <c r="CD236" i="1"/>
  <c r="CE236" i="1"/>
  <c r="CF236" i="1"/>
  <c r="CG236" i="1"/>
  <c r="CH236" i="1"/>
  <c r="CI236" i="1"/>
  <c r="CJ236" i="1"/>
  <c r="CK236" i="1"/>
  <c r="CL236" i="1"/>
  <c r="CM236" i="1"/>
  <c r="CN236" i="1"/>
  <c r="CO236" i="1"/>
  <c r="CP236" i="1"/>
  <c r="CR236" i="1"/>
  <c r="CS236" i="1"/>
  <c r="CT236" i="1"/>
  <c r="CU236" i="1"/>
  <c r="CV236" i="1"/>
  <c r="CW236" i="1"/>
  <c r="CX236" i="1"/>
  <c r="CY236" i="1"/>
  <c r="CZ236" i="1"/>
  <c r="DA236" i="1"/>
  <c r="DB236" i="1"/>
  <c r="DC236" i="1"/>
  <c r="DD236" i="1"/>
  <c r="DE236" i="1"/>
  <c r="DF236" i="1"/>
  <c r="DH236" i="1"/>
  <c r="DI236" i="1"/>
  <c r="DJ236" i="1"/>
  <c r="DK236" i="1"/>
  <c r="DL236" i="1"/>
  <c r="DM236" i="1"/>
  <c r="DN236" i="1"/>
  <c r="DO236" i="1"/>
  <c r="DP236" i="1"/>
  <c r="DQ236" i="1"/>
  <c r="DR236" i="1"/>
  <c r="DS236" i="1"/>
  <c r="DT236" i="1"/>
  <c r="DU236" i="1"/>
  <c r="DV236" i="1"/>
  <c r="DW236" i="1"/>
  <c r="DX236" i="1"/>
  <c r="DY236" i="1"/>
  <c r="DZ236" i="1"/>
  <c r="EA236" i="1"/>
  <c r="EB236" i="1"/>
  <c r="EC236" i="1"/>
  <c r="ED236" i="1"/>
  <c r="EE236" i="1"/>
  <c r="BQ237" i="1"/>
  <c r="BR237" i="1"/>
  <c r="BS237" i="1"/>
  <c r="BT237" i="1"/>
  <c r="BU237" i="1"/>
  <c r="BV237" i="1"/>
  <c r="BW237" i="1"/>
  <c r="BX237" i="1"/>
  <c r="BY237" i="1"/>
  <c r="BZ237" i="1"/>
  <c r="CA237" i="1"/>
  <c r="CB237" i="1"/>
  <c r="CC237" i="1"/>
  <c r="CD237" i="1"/>
  <c r="CE237" i="1"/>
  <c r="CF237" i="1"/>
  <c r="CG237" i="1"/>
  <c r="CH237" i="1"/>
  <c r="CI237" i="1"/>
  <c r="CJ237" i="1"/>
  <c r="CK237" i="1"/>
  <c r="CL237" i="1"/>
  <c r="CM237" i="1"/>
  <c r="CN237" i="1"/>
  <c r="CO237" i="1"/>
  <c r="CP237" i="1"/>
  <c r="CR237" i="1"/>
  <c r="CS237" i="1"/>
  <c r="CT237" i="1"/>
  <c r="CU237" i="1"/>
  <c r="CV237" i="1"/>
  <c r="CW237" i="1"/>
  <c r="CX237" i="1"/>
  <c r="CY237" i="1"/>
  <c r="CZ237" i="1"/>
  <c r="DA237" i="1"/>
  <c r="DB237" i="1"/>
  <c r="DC237" i="1"/>
  <c r="DD237" i="1"/>
  <c r="DE237" i="1"/>
  <c r="DF237" i="1"/>
  <c r="DH237" i="1"/>
  <c r="DI237" i="1"/>
  <c r="DJ237" i="1"/>
  <c r="DK237" i="1"/>
  <c r="DL237" i="1"/>
  <c r="DM237" i="1"/>
  <c r="DN237" i="1"/>
  <c r="DO237" i="1"/>
  <c r="DP237" i="1"/>
  <c r="DQ237" i="1"/>
  <c r="DR237" i="1"/>
  <c r="DS237" i="1"/>
  <c r="DT237" i="1"/>
  <c r="DU237" i="1"/>
  <c r="DV237" i="1"/>
  <c r="DW237" i="1"/>
  <c r="DX237" i="1"/>
  <c r="DY237" i="1"/>
  <c r="DZ237" i="1"/>
  <c r="EA237" i="1"/>
  <c r="EB237" i="1"/>
  <c r="EC237" i="1"/>
  <c r="ED237" i="1"/>
  <c r="EE237" i="1"/>
  <c r="BQ238" i="1"/>
  <c r="BR238" i="1"/>
  <c r="BS238" i="1"/>
  <c r="BT238" i="1"/>
  <c r="BU238" i="1"/>
  <c r="BV238" i="1"/>
  <c r="BW238" i="1"/>
  <c r="BX238" i="1"/>
  <c r="BY238" i="1"/>
  <c r="BZ238" i="1"/>
  <c r="CA238" i="1"/>
  <c r="CB238" i="1"/>
  <c r="CC238" i="1"/>
  <c r="CD238" i="1"/>
  <c r="CE238" i="1"/>
  <c r="CF238" i="1"/>
  <c r="CG238" i="1"/>
  <c r="CH238" i="1"/>
  <c r="CI238" i="1"/>
  <c r="CJ238" i="1"/>
  <c r="CK238" i="1"/>
  <c r="CL238" i="1"/>
  <c r="CM238" i="1"/>
  <c r="CN238" i="1"/>
  <c r="CO238" i="1"/>
  <c r="CP238" i="1"/>
  <c r="CR238" i="1"/>
  <c r="CS238" i="1"/>
  <c r="CT238" i="1"/>
  <c r="CU238" i="1"/>
  <c r="CV238" i="1"/>
  <c r="CW238" i="1"/>
  <c r="CX238" i="1"/>
  <c r="CY238" i="1"/>
  <c r="CZ238" i="1"/>
  <c r="DA238" i="1"/>
  <c r="DB238" i="1"/>
  <c r="DC238" i="1"/>
  <c r="DD238" i="1"/>
  <c r="DE238" i="1"/>
  <c r="DF238" i="1"/>
  <c r="DH238" i="1"/>
  <c r="DI238" i="1"/>
  <c r="DJ238" i="1"/>
  <c r="DK238" i="1"/>
  <c r="DL238" i="1"/>
  <c r="DM238" i="1"/>
  <c r="DN238" i="1"/>
  <c r="DO238" i="1"/>
  <c r="DP238" i="1"/>
  <c r="DQ238" i="1"/>
  <c r="DR238" i="1"/>
  <c r="DS238" i="1"/>
  <c r="DT238" i="1"/>
  <c r="DU238" i="1"/>
  <c r="DV238" i="1"/>
  <c r="DW238" i="1"/>
  <c r="DX238" i="1"/>
  <c r="DY238" i="1"/>
  <c r="DZ238" i="1"/>
  <c r="EA238" i="1"/>
  <c r="EB238" i="1"/>
  <c r="EC238" i="1"/>
  <c r="ED238" i="1"/>
  <c r="EE238" i="1"/>
  <c r="BQ239" i="1"/>
  <c r="BR239" i="1"/>
  <c r="BS239" i="1"/>
  <c r="BT239" i="1"/>
  <c r="BU239" i="1"/>
  <c r="BV239" i="1"/>
  <c r="BW239" i="1"/>
  <c r="BX239" i="1"/>
  <c r="BY239" i="1"/>
  <c r="BZ239" i="1"/>
  <c r="CA239" i="1"/>
  <c r="CB239" i="1"/>
  <c r="CC239" i="1"/>
  <c r="CD239" i="1"/>
  <c r="CE239" i="1"/>
  <c r="CF239" i="1"/>
  <c r="CG239" i="1"/>
  <c r="CH239" i="1"/>
  <c r="CI239" i="1"/>
  <c r="CJ239" i="1"/>
  <c r="CK239" i="1"/>
  <c r="CL239" i="1"/>
  <c r="CM239" i="1"/>
  <c r="CN239" i="1"/>
  <c r="CO239" i="1"/>
  <c r="CP239" i="1"/>
  <c r="CR239" i="1"/>
  <c r="CS239" i="1"/>
  <c r="CT239" i="1"/>
  <c r="CU239" i="1"/>
  <c r="CV239" i="1"/>
  <c r="CW239" i="1"/>
  <c r="CX239" i="1"/>
  <c r="CY239" i="1"/>
  <c r="CZ239" i="1"/>
  <c r="DA239" i="1"/>
  <c r="DB239" i="1"/>
  <c r="DC239" i="1"/>
  <c r="DD239" i="1"/>
  <c r="DE239" i="1"/>
  <c r="DF239" i="1"/>
  <c r="DH239" i="1"/>
  <c r="DI239" i="1"/>
  <c r="DJ239" i="1"/>
  <c r="DK239" i="1"/>
  <c r="DL239" i="1"/>
  <c r="DM239" i="1"/>
  <c r="DN239" i="1"/>
  <c r="DO239" i="1"/>
  <c r="DP239" i="1"/>
  <c r="DQ239" i="1"/>
  <c r="DR239" i="1"/>
  <c r="DS239" i="1"/>
  <c r="DT239" i="1"/>
  <c r="DU239" i="1"/>
  <c r="DV239" i="1"/>
  <c r="DW239" i="1"/>
  <c r="DX239" i="1"/>
  <c r="DY239" i="1"/>
  <c r="DZ239" i="1"/>
  <c r="EA239" i="1"/>
  <c r="EB239" i="1"/>
  <c r="EC239" i="1"/>
  <c r="ED239" i="1"/>
  <c r="EE239" i="1"/>
  <c r="BQ240" i="1"/>
  <c r="BR240" i="1"/>
  <c r="BS240" i="1"/>
  <c r="BT240" i="1"/>
  <c r="BU240" i="1"/>
  <c r="BV240" i="1"/>
  <c r="BW240" i="1"/>
  <c r="BX240" i="1"/>
  <c r="BY240" i="1"/>
  <c r="BZ240" i="1"/>
  <c r="CA240" i="1"/>
  <c r="CB240" i="1"/>
  <c r="CC240" i="1"/>
  <c r="CD240" i="1"/>
  <c r="CE240" i="1"/>
  <c r="CF240" i="1"/>
  <c r="CG240" i="1"/>
  <c r="CH240" i="1"/>
  <c r="CI240" i="1"/>
  <c r="CJ240" i="1"/>
  <c r="CK240" i="1"/>
  <c r="CL240" i="1"/>
  <c r="CM240" i="1"/>
  <c r="CN240" i="1"/>
  <c r="CO240" i="1"/>
  <c r="CP240" i="1"/>
  <c r="CR240" i="1"/>
  <c r="CS240" i="1"/>
  <c r="CT240" i="1"/>
  <c r="CU240" i="1"/>
  <c r="CV240" i="1"/>
  <c r="CW240" i="1"/>
  <c r="CX240" i="1"/>
  <c r="CY240" i="1"/>
  <c r="CZ240" i="1"/>
  <c r="DA240" i="1"/>
  <c r="DB240" i="1"/>
  <c r="DC240" i="1"/>
  <c r="DD240" i="1"/>
  <c r="DE240" i="1"/>
  <c r="DF240" i="1"/>
  <c r="DH240" i="1"/>
  <c r="DI240" i="1"/>
  <c r="DJ240" i="1"/>
  <c r="DK240" i="1"/>
  <c r="DL240" i="1"/>
  <c r="DM240" i="1"/>
  <c r="DN240" i="1"/>
  <c r="DO240" i="1"/>
  <c r="DP240" i="1"/>
  <c r="DQ240" i="1"/>
  <c r="DR240" i="1"/>
  <c r="DS240" i="1"/>
  <c r="DT240" i="1"/>
  <c r="DU240" i="1"/>
  <c r="DV240" i="1"/>
  <c r="DW240" i="1"/>
  <c r="DX240" i="1"/>
  <c r="DY240" i="1"/>
  <c r="DZ240" i="1"/>
  <c r="EA240" i="1"/>
  <c r="EB240" i="1"/>
  <c r="EC240" i="1"/>
  <c r="ED240" i="1"/>
  <c r="EE240" i="1"/>
  <c r="BQ241" i="1"/>
  <c r="BR241" i="1"/>
  <c r="BS241" i="1"/>
  <c r="BT241" i="1"/>
  <c r="BU241" i="1"/>
  <c r="BV241" i="1"/>
  <c r="BW241" i="1"/>
  <c r="BX241" i="1"/>
  <c r="BY241" i="1"/>
  <c r="BZ241" i="1"/>
  <c r="CA241" i="1"/>
  <c r="CB241" i="1"/>
  <c r="CC241" i="1"/>
  <c r="CD241" i="1"/>
  <c r="CE241" i="1"/>
  <c r="CF241" i="1"/>
  <c r="CG241" i="1"/>
  <c r="CH241" i="1"/>
  <c r="CI241" i="1"/>
  <c r="CJ241" i="1"/>
  <c r="CK241" i="1"/>
  <c r="CL241" i="1"/>
  <c r="CM241" i="1"/>
  <c r="CN241" i="1"/>
  <c r="CO241" i="1"/>
  <c r="CP241" i="1"/>
  <c r="CR241" i="1"/>
  <c r="CS241" i="1"/>
  <c r="CT241" i="1"/>
  <c r="CU241" i="1"/>
  <c r="CV241" i="1"/>
  <c r="CW241" i="1"/>
  <c r="CX241" i="1"/>
  <c r="CY241" i="1"/>
  <c r="CZ241" i="1"/>
  <c r="DA241" i="1"/>
  <c r="DB241" i="1"/>
  <c r="DC241" i="1"/>
  <c r="DD241" i="1"/>
  <c r="DE241" i="1"/>
  <c r="DF241" i="1"/>
  <c r="DH241" i="1"/>
  <c r="DI241" i="1"/>
  <c r="DJ241" i="1"/>
  <c r="DK241" i="1"/>
  <c r="DL241" i="1"/>
  <c r="DM241" i="1"/>
  <c r="DN241" i="1"/>
  <c r="DO241" i="1"/>
  <c r="DP241" i="1"/>
  <c r="DQ241" i="1"/>
  <c r="DR241" i="1"/>
  <c r="DS241" i="1"/>
  <c r="DT241" i="1"/>
  <c r="DU241" i="1"/>
  <c r="DV241" i="1"/>
  <c r="DW241" i="1"/>
  <c r="DX241" i="1"/>
  <c r="DY241" i="1"/>
  <c r="DZ241" i="1"/>
  <c r="EA241" i="1"/>
  <c r="EB241" i="1"/>
  <c r="EC241" i="1"/>
  <c r="ED241" i="1"/>
  <c r="EE241" i="1"/>
  <c r="BQ242" i="1"/>
  <c r="BR242" i="1"/>
  <c r="BS242" i="1"/>
  <c r="BT242" i="1"/>
  <c r="BU242" i="1"/>
  <c r="BV242" i="1"/>
  <c r="BW242" i="1"/>
  <c r="BX242" i="1"/>
  <c r="BY242" i="1"/>
  <c r="BZ242" i="1"/>
  <c r="CA242" i="1"/>
  <c r="CB242" i="1"/>
  <c r="CC242" i="1"/>
  <c r="CD242" i="1"/>
  <c r="CE242" i="1"/>
  <c r="CF242" i="1"/>
  <c r="CG242" i="1"/>
  <c r="CH242" i="1"/>
  <c r="CI242" i="1"/>
  <c r="CJ242" i="1"/>
  <c r="CK242" i="1"/>
  <c r="CL242" i="1"/>
  <c r="CM242" i="1"/>
  <c r="CN242" i="1"/>
  <c r="CO242" i="1"/>
  <c r="CP242" i="1"/>
  <c r="CR242" i="1"/>
  <c r="CS242" i="1"/>
  <c r="CT242" i="1"/>
  <c r="CU242" i="1"/>
  <c r="CV242" i="1"/>
  <c r="CW242" i="1"/>
  <c r="CX242" i="1"/>
  <c r="CY242" i="1"/>
  <c r="CZ242" i="1"/>
  <c r="DA242" i="1"/>
  <c r="DB242" i="1"/>
  <c r="DC242" i="1"/>
  <c r="DD242" i="1"/>
  <c r="DE242" i="1"/>
  <c r="DF242" i="1"/>
  <c r="DH242" i="1"/>
  <c r="DI242" i="1"/>
  <c r="DJ242" i="1"/>
  <c r="DK242" i="1"/>
  <c r="DL242" i="1"/>
  <c r="DM242" i="1"/>
  <c r="DN242" i="1"/>
  <c r="DO242" i="1"/>
  <c r="DP242" i="1"/>
  <c r="DQ242" i="1"/>
  <c r="DR242" i="1"/>
  <c r="DS242" i="1"/>
  <c r="DT242" i="1"/>
  <c r="DU242" i="1"/>
  <c r="DV242" i="1"/>
  <c r="DW242" i="1"/>
  <c r="DX242" i="1"/>
  <c r="DY242" i="1"/>
  <c r="DZ242" i="1"/>
  <c r="EA242" i="1"/>
  <c r="EB242" i="1"/>
  <c r="EC242" i="1"/>
  <c r="ED242" i="1"/>
  <c r="EE242" i="1"/>
  <c r="BQ243" i="1"/>
  <c r="BR243" i="1"/>
  <c r="BS243" i="1"/>
  <c r="BT243" i="1"/>
  <c r="BU243" i="1"/>
  <c r="BV243" i="1"/>
  <c r="BW243" i="1"/>
  <c r="BX243" i="1"/>
  <c r="BY243" i="1"/>
  <c r="BZ243" i="1"/>
  <c r="CA243" i="1"/>
  <c r="CB243" i="1"/>
  <c r="CC243" i="1"/>
  <c r="CD243" i="1"/>
  <c r="CE243" i="1"/>
  <c r="CF243" i="1"/>
  <c r="CG243" i="1"/>
  <c r="CH243" i="1"/>
  <c r="CI243" i="1"/>
  <c r="CJ243" i="1"/>
  <c r="CK243" i="1"/>
  <c r="CL243" i="1"/>
  <c r="CM243" i="1"/>
  <c r="CN243" i="1"/>
  <c r="CO243" i="1"/>
  <c r="CP243" i="1"/>
  <c r="CR243" i="1"/>
  <c r="CS243" i="1"/>
  <c r="CT243" i="1"/>
  <c r="CU243" i="1"/>
  <c r="CV243" i="1"/>
  <c r="CW243" i="1"/>
  <c r="CX243" i="1"/>
  <c r="CY243" i="1"/>
  <c r="CZ243" i="1"/>
  <c r="DA243" i="1"/>
  <c r="DB243" i="1"/>
  <c r="DC243" i="1"/>
  <c r="DD243" i="1"/>
  <c r="DE243" i="1"/>
  <c r="DF243" i="1"/>
  <c r="DH243" i="1"/>
  <c r="DI243" i="1"/>
  <c r="DJ243" i="1"/>
  <c r="DK243" i="1"/>
  <c r="DL243" i="1"/>
  <c r="DM243" i="1"/>
  <c r="DN243" i="1"/>
  <c r="DO243" i="1"/>
  <c r="DP243" i="1"/>
  <c r="DQ243" i="1"/>
  <c r="DR243" i="1"/>
  <c r="DS243" i="1"/>
  <c r="DT243" i="1"/>
  <c r="DU243" i="1"/>
  <c r="DV243" i="1"/>
  <c r="DW243" i="1"/>
  <c r="DX243" i="1"/>
  <c r="DY243" i="1"/>
  <c r="DZ243" i="1"/>
  <c r="EA243" i="1"/>
  <c r="EB243" i="1"/>
  <c r="EC243" i="1"/>
  <c r="ED243" i="1"/>
  <c r="EE243" i="1"/>
  <c r="BQ244" i="1"/>
  <c r="BR244" i="1"/>
  <c r="BS244" i="1"/>
  <c r="BT244" i="1"/>
  <c r="BU244" i="1"/>
  <c r="BV244" i="1"/>
  <c r="BW244" i="1"/>
  <c r="BX244" i="1"/>
  <c r="BY244" i="1"/>
  <c r="BZ244" i="1"/>
  <c r="CA244" i="1"/>
  <c r="CB244" i="1"/>
  <c r="CC244" i="1"/>
  <c r="CD244" i="1"/>
  <c r="CE244" i="1"/>
  <c r="CF244" i="1"/>
  <c r="CG244" i="1"/>
  <c r="CH244" i="1"/>
  <c r="CI244" i="1"/>
  <c r="CJ244" i="1"/>
  <c r="CK244" i="1"/>
  <c r="CL244" i="1"/>
  <c r="CM244" i="1"/>
  <c r="CN244" i="1"/>
  <c r="CO244" i="1"/>
  <c r="CP244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DH244" i="1"/>
  <c r="DI244" i="1"/>
  <c r="DJ244" i="1"/>
  <c r="DK244" i="1"/>
  <c r="DL244" i="1"/>
  <c r="DM244" i="1"/>
  <c r="DN244" i="1"/>
  <c r="DO244" i="1"/>
  <c r="DP244" i="1"/>
  <c r="DQ244" i="1"/>
  <c r="DR244" i="1"/>
  <c r="DS244" i="1"/>
  <c r="DT244" i="1"/>
  <c r="DU244" i="1"/>
  <c r="DV244" i="1"/>
  <c r="DW244" i="1"/>
  <c r="DX244" i="1"/>
  <c r="DY244" i="1"/>
  <c r="DZ244" i="1"/>
  <c r="EA244" i="1"/>
  <c r="EB244" i="1"/>
  <c r="EC244" i="1"/>
  <c r="ED244" i="1"/>
  <c r="EE244" i="1"/>
  <c r="BQ245" i="1"/>
  <c r="BR245" i="1"/>
  <c r="BS245" i="1"/>
  <c r="BT245" i="1"/>
  <c r="BU245" i="1"/>
  <c r="BV245" i="1"/>
  <c r="BW245" i="1"/>
  <c r="BX245" i="1"/>
  <c r="BY245" i="1"/>
  <c r="BZ245" i="1"/>
  <c r="CA245" i="1"/>
  <c r="CB245" i="1"/>
  <c r="CC245" i="1"/>
  <c r="CD245" i="1"/>
  <c r="CE245" i="1"/>
  <c r="CF245" i="1"/>
  <c r="CG245" i="1"/>
  <c r="CH245" i="1"/>
  <c r="CI245" i="1"/>
  <c r="CJ245" i="1"/>
  <c r="CK245" i="1"/>
  <c r="CL245" i="1"/>
  <c r="CM245" i="1"/>
  <c r="CN245" i="1"/>
  <c r="CO245" i="1"/>
  <c r="CP245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DH245" i="1"/>
  <c r="DI245" i="1"/>
  <c r="DJ245" i="1"/>
  <c r="DK245" i="1"/>
  <c r="DL245" i="1"/>
  <c r="DM245" i="1"/>
  <c r="DN245" i="1"/>
  <c r="DO245" i="1"/>
  <c r="DP245" i="1"/>
  <c r="DQ245" i="1"/>
  <c r="DR245" i="1"/>
  <c r="DS245" i="1"/>
  <c r="DT245" i="1"/>
  <c r="DU245" i="1"/>
  <c r="DV245" i="1"/>
  <c r="DW245" i="1"/>
  <c r="DX245" i="1"/>
  <c r="DY245" i="1"/>
  <c r="DZ245" i="1"/>
  <c r="EA245" i="1"/>
  <c r="EB245" i="1"/>
  <c r="EC245" i="1"/>
  <c r="ED245" i="1"/>
  <c r="EE245" i="1"/>
  <c r="CR246" i="1"/>
  <c r="CS246" i="1"/>
  <c r="CT246" i="1"/>
  <c r="CU246" i="1"/>
  <c r="CV246" i="1"/>
  <c r="CW246" i="1"/>
  <c r="CX246" i="1"/>
  <c r="CY246" i="1"/>
  <c r="CZ246" i="1"/>
  <c r="DA246" i="1"/>
  <c r="DB246" i="1"/>
  <c r="DC246" i="1"/>
  <c r="DD246" i="1"/>
  <c r="DE246" i="1"/>
  <c r="DF246" i="1"/>
  <c r="DH246" i="1"/>
  <c r="DI246" i="1"/>
  <c r="DJ246" i="1"/>
  <c r="DK246" i="1"/>
  <c r="DL246" i="1"/>
  <c r="DM246" i="1"/>
  <c r="DN246" i="1"/>
  <c r="DO246" i="1"/>
  <c r="DP246" i="1"/>
  <c r="DQ246" i="1"/>
  <c r="DR246" i="1"/>
  <c r="DS246" i="1"/>
  <c r="DT246" i="1"/>
  <c r="DU246" i="1"/>
  <c r="DV246" i="1"/>
  <c r="DW246" i="1"/>
  <c r="DX246" i="1"/>
  <c r="DY246" i="1"/>
  <c r="DZ246" i="1"/>
  <c r="EA246" i="1"/>
  <c r="EB246" i="1"/>
  <c r="EC246" i="1"/>
  <c r="ED246" i="1"/>
  <c r="EE246" i="1"/>
  <c r="BQ247" i="1"/>
  <c r="BR247" i="1"/>
  <c r="BS247" i="1"/>
  <c r="BT247" i="1"/>
  <c r="BU247" i="1"/>
  <c r="BV247" i="1"/>
  <c r="BW247" i="1"/>
  <c r="BX247" i="1"/>
  <c r="BY247" i="1"/>
  <c r="BZ247" i="1"/>
  <c r="CA247" i="1"/>
  <c r="CB247" i="1"/>
  <c r="CC247" i="1"/>
  <c r="CD247" i="1"/>
  <c r="CE247" i="1"/>
  <c r="CF247" i="1"/>
  <c r="CG247" i="1"/>
  <c r="CH247" i="1"/>
  <c r="CI247" i="1"/>
  <c r="CJ247" i="1"/>
  <c r="CK247" i="1"/>
  <c r="CL247" i="1"/>
  <c r="CM247" i="1"/>
  <c r="CN247" i="1"/>
  <c r="CO247" i="1"/>
  <c r="CP247" i="1"/>
  <c r="CR247" i="1"/>
  <c r="CS247" i="1"/>
  <c r="CT247" i="1"/>
  <c r="CU247" i="1"/>
  <c r="CV247" i="1"/>
  <c r="CW247" i="1"/>
  <c r="CX247" i="1"/>
  <c r="CY247" i="1"/>
  <c r="CZ247" i="1"/>
  <c r="DA247" i="1"/>
  <c r="DB247" i="1"/>
  <c r="DC247" i="1"/>
  <c r="DD247" i="1"/>
  <c r="DE247" i="1"/>
  <c r="DF247" i="1"/>
  <c r="DH247" i="1"/>
  <c r="DI247" i="1"/>
  <c r="DJ247" i="1"/>
  <c r="DK247" i="1"/>
  <c r="DL247" i="1"/>
  <c r="DM247" i="1"/>
  <c r="DN247" i="1"/>
  <c r="DO247" i="1"/>
  <c r="DP247" i="1"/>
  <c r="DQ247" i="1"/>
  <c r="DR247" i="1"/>
  <c r="DS247" i="1"/>
  <c r="DT247" i="1"/>
  <c r="DU247" i="1"/>
  <c r="DV247" i="1"/>
  <c r="DW247" i="1"/>
  <c r="DX247" i="1"/>
  <c r="DY247" i="1"/>
  <c r="DZ247" i="1"/>
  <c r="EA247" i="1"/>
  <c r="EB247" i="1"/>
  <c r="EC247" i="1"/>
  <c r="ED247" i="1"/>
  <c r="EE247" i="1"/>
  <c r="BQ248" i="1"/>
  <c r="BR248" i="1"/>
  <c r="BS248" i="1"/>
  <c r="BT248" i="1"/>
  <c r="BU248" i="1"/>
  <c r="BV248" i="1"/>
  <c r="BW248" i="1"/>
  <c r="BX248" i="1"/>
  <c r="BY248" i="1"/>
  <c r="BZ248" i="1"/>
  <c r="CA248" i="1"/>
  <c r="CB248" i="1"/>
  <c r="CC248" i="1"/>
  <c r="CD248" i="1"/>
  <c r="CE248" i="1"/>
  <c r="CF248" i="1"/>
  <c r="CG248" i="1"/>
  <c r="CH248" i="1"/>
  <c r="CI248" i="1"/>
  <c r="CJ248" i="1"/>
  <c r="CK248" i="1"/>
  <c r="CL248" i="1"/>
  <c r="CM248" i="1"/>
  <c r="CN248" i="1"/>
  <c r="CO248" i="1"/>
  <c r="CP248" i="1"/>
  <c r="CR248" i="1"/>
  <c r="CS248" i="1"/>
  <c r="CT248" i="1"/>
  <c r="CU248" i="1"/>
  <c r="CV248" i="1"/>
  <c r="CW248" i="1"/>
  <c r="CX248" i="1"/>
  <c r="CY248" i="1"/>
  <c r="CZ248" i="1"/>
  <c r="DA248" i="1"/>
  <c r="DB248" i="1"/>
  <c r="DC248" i="1"/>
  <c r="DD248" i="1"/>
  <c r="DE248" i="1"/>
  <c r="DF248" i="1"/>
  <c r="DH248" i="1"/>
  <c r="DI248" i="1"/>
  <c r="DJ248" i="1"/>
  <c r="DK248" i="1"/>
  <c r="DL248" i="1"/>
  <c r="DM248" i="1"/>
  <c r="DN248" i="1"/>
  <c r="DO248" i="1"/>
  <c r="DP248" i="1"/>
  <c r="DQ248" i="1"/>
  <c r="DR248" i="1"/>
  <c r="DS248" i="1"/>
  <c r="DT248" i="1"/>
  <c r="DU248" i="1"/>
  <c r="DV248" i="1"/>
  <c r="DW248" i="1"/>
  <c r="DX248" i="1"/>
  <c r="DY248" i="1"/>
  <c r="DZ248" i="1"/>
  <c r="EA248" i="1"/>
  <c r="EB248" i="1"/>
  <c r="EC248" i="1"/>
  <c r="ED248" i="1"/>
  <c r="EE248" i="1"/>
  <c r="BQ249" i="1"/>
  <c r="BR249" i="1"/>
  <c r="BS249" i="1"/>
  <c r="BT249" i="1"/>
  <c r="BU249" i="1"/>
  <c r="BV249" i="1"/>
  <c r="BW249" i="1"/>
  <c r="BX249" i="1"/>
  <c r="BY249" i="1"/>
  <c r="BZ249" i="1"/>
  <c r="CA249" i="1"/>
  <c r="CB249" i="1"/>
  <c r="CC249" i="1"/>
  <c r="CD249" i="1"/>
  <c r="CE249" i="1"/>
  <c r="CF249" i="1"/>
  <c r="CG249" i="1"/>
  <c r="CH249" i="1"/>
  <c r="CI249" i="1"/>
  <c r="CJ249" i="1"/>
  <c r="CK249" i="1"/>
  <c r="CL249" i="1"/>
  <c r="CM249" i="1"/>
  <c r="CN249" i="1"/>
  <c r="CO249" i="1"/>
  <c r="CP249" i="1"/>
  <c r="CR249" i="1"/>
  <c r="CS249" i="1"/>
  <c r="CT249" i="1"/>
  <c r="CU249" i="1"/>
  <c r="CV249" i="1"/>
  <c r="CW249" i="1"/>
  <c r="CX249" i="1"/>
  <c r="CY249" i="1"/>
  <c r="CZ249" i="1"/>
  <c r="DA249" i="1"/>
  <c r="DB249" i="1"/>
  <c r="DC249" i="1"/>
  <c r="DD249" i="1"/>
  <c r="DE249" i="1"/>
  <c r="DF249" i="1"/>
  <c r="DH249" i="1"/>
  <c r="DI249" i="1"/>
  <c r="DJ249" i="1"/>
  <c r="DK249" i="1"/>
  <c r="DL249" i="1"/>
  <c r="DM249" i="1"/>
  <c r="DN249" i="1"/>
  <c r="DO249" i="1"/>
  <c r="DP249" i="1"/>
  <c r="DQ249" i="1"/>
  <c r="DR249" i="1"/>
  <c r="DS249" i="1"/>
  <c r="DT249" i="1"/>
  <c r="DU249" i="1"/>
  <c r="DV249" i="1"/>
  <c r="DW249" i="1"/>
  <c r="DX249" i="1"/>
  <c r="DY249" i="1"/>
  <c r="DZ249" i="1"/>
  <c r="EA249" i="1"/>
  <c r="EB249" i="1"/>
  <c r="EC249" i="1"/>
  <c r="ED249" i="1"/>
  <c r="EE249" i="1"/>
  <c r="BQ250" i="1"/>
  <c r="BR250" i="1"/>
  <c r="BS250" i="1"/>
  <c r="BT250" i="1"/>
  <c r="BU250" i="1"/>
  <c r="BV250" i="1"/>
  <c r="BW250" i="1"/>
  <c r="BX250" i="1"/>
  <c r="BY250" i="1"/>
  <c r="BZ250" i="1"/>
  <c r="CA250" i="1"/>
  <c r="CB250" i="1"/>
  <c r="CC250" i="1"/>
  <c r="CD250" i="1"/>
  <c r="CE250" i="1"/>
  <c r="CF250" i="1"/>
  <c r="CG250" i="1"/>
  <c r="CH250" i="1"/>
  <c r="CI250" i="1"/>
  <c r="CJ250" i="1"/>
  <c r="CK250" i="1"/>
  <c r="CL250" i="1"/>
  <c r="CM250" i="1"/>
  <c r="CN250" i="1"/>
  <c r="CO250" i="1"/>
  <c r="CP250" i="1"/>
  <c r="CR250" i="1"/>
  <c r="CS250" i="1"/>
  <c r="CT250" i="1"/>
  <c r="CU250" i="1"/>
  <c r="CV250" i="1"/>
  <c r="CW250" i="1"/>
  <c r="CX250" i="1"/>
  <c r="CY250" i="1"/>
  <c r="CZ250" i="1"/>
  <c r="DA250" i="1"/>
  <c r="DB250" i="1"/>
  <c r="DC250" i="1"/>
  <c r="DD250" i="1"/>
  <c r="DE250" i="1"/>
  <c r="DF250" i="1"/>
  <c r="DH250" i="1"/>
  <c r="DI250" i="1"/>
  <c r="DJ250" i="1"/>
  <c r="DK250" i="1"/>
  <c r="DL250" i="1"/>
  <c r="DM250" i="1"/>
  <c r="DN250" i="1"/>
  <c r="DO250" i="1"/>
  <c r="DP250" i="1"/>
  <c r="DQ250" i="1"/>
  <c r="DR250" i="1"/>
  <c r="DS250" i="1"/>
  <c r="DT250" i="1"/>
  <c r="DU250" i="1"/>
  <c r="DV250" i="1"/>
  <c r="DW250" i="1"/>
  <c r="DX250" i="1"/>
  <c r="DY250" i="1"/>
  <c r="DZ250" i="1"/>
  <c r="EA250" i="1"/>
  <c r="EB250" i="1"/>
  <c r="EC250" i="1"/>
  <c r="ED250" i="1"/>
  <c r="EE250" i="1"/>
  <c r="BQ251" i="1"/>
  <c r="BR251" i="1"/>
  <c r="BS251" i="1"/>
  <c r="BT251" i="1"/>
  <c r="BU251" i="1"/>
  <c r="BV251" i="1"/>
  <c r="BW251" i="1"/>
  <c r="BX251" i="1"/>
  <c r="BY251" i="1"/>
  <c r="BZ251" i="1"/>
  <c r="CA251" i="1"/>
  <c r="CB251" i="1"/>
  <c r="CC251" i="1"/>
  <c r="CD251" i="1"/>
  <c r="CE251" i="1"/>
  <c r="CF251" i="1"/>
  <c r="CG251" i="1"/>
  <c r="CH251" i="1"/>
  <c r="CI251" i="1"/>
  <c r="CJ251" i="1"/>
  <c r="CK251" i="1"/>
  <c r="CL251" i="1"/>
  <c r="CM251" i="1"/>
  <c r="CN251" i="1"/>
  <c r="CO251" i="1"/>
  <c r="CP251" i="1"/>
  <c r="CR251" i="1"/>
  <c r="CS251" i="1"/>
  <c r="CT251" i="1"/>
  <c r="CU251" i="1"/>
  <c r="CV251" i="1"/>
  <c r="CW251" i="1"/>
  <c r="CX251" i="1"/>
  <c r="CY251" i="1"/>
  <c r="CZ251" i="1"/>
  <c r="DA251" i="1"/>
  <c r="DB251" i="1"/>
  <c r="DC251" i="1"/>
  <c r="DD251" i="1"/>
  <c r="DE251" i="1"/>
  <c r="DF251" i="1"/>
  <c r="DH251" i="1"/>
  <c r="DI251" i="1"/>
  <c r="DJ251" i="1"/>
  <c r="DK251" i="1"/>
  <c r="DL251" i="1"/>
  <c r="DM251" i="1"/>
  <c r="DN251" i="1"/>
  <c r="DO251" i="1"/>
  <c r="DP251" i="1"/>
  <c r="DQ251" i="1"/>
  <c r="DR251" i="1"/>
  <c r="DS251" i="1"/>
  <c r="DT251" i="1"/>
  <c r="DU251" i="1"/>
  <c r="DV251" i="1"/>
  <c r="DW251" i="1"/>
  <c r="DX251" i="1"/>
  <c r="DY251" i="1"/>
  <c r="DZ251" i="1"/>
  <c r="EA251" i="1"/>
  <c r="EB251" i="1"/>
  <c r="EC251" i="1"/>
  <c r="ED251" i="1"/>
  <c r="EE251" i="1"/>
  <c r="BQ252" i="1"/>
  <c r="BR252" i="1"/>
  <c r="BS252" i="1"/>
  <c r="BT252" i="1"/>
  <c r="BU252" i="1"/>
  <c r="BV252" i="1"/>
  <c r="BW252" i="1"/>
  <c r="BX252" i="1"/>
  <c r="BY252" i="1"/>
  <c r="BZ252" i="1"/>
  <c r="CA252" i="1"/>
  <c r="CB252" i="1"/>
  <c r="CC252" i="1"/>
  <c r="CD252" i="1"/>
  <c r="CE252" i="1"/>
  <c r="CF252" i="1"/>
  <c r="CG252" i="1"/>
  <c r="CH252" i="1"/>
  <c r="CI252" i="1"/>
  <c r="CJ252" i="1"/>
  <c r="CK252" i="1"/>
  <c r="CL252" i="1"/>
  <c r="CM252" i="1"/>
  <c r="CN252" i="1"/>
  <c r="CO252" i="1"/>
  <c r="CP252" i="1"/>
  <c r="CR252" i="1"/>
  <c r="CS252" i="1"/>
  <c r="CT252" i="1"/>
  <c r="CU252" i="1"/>
  <c r="CV252" i="1"/>
  <c r="CW252" i="1"/>
  <c r="CX252" i="1"/>
  <c r="CY252" i="1"/>
  <c r="CZ252" i="1"/>
  <c r="DA252" i="1"/>
  <c r="DB252" i="1"/>
  <c r="DC252" i="1"/>
  <c r="DD252" i="1"/>
  <c r="DE252" i="1"/>
  <c r="DF252" i="1"/>
  <c r="DH252" i="1"/>
  <c r="DI252" i="1"/>
  <c r="DJ252" i="1"/>
  <c r="DK252" i="1"/>
  <c r="DL252" i="1"/>
  <c r="DM252" i="1"/>
  <c r="DN252" i="1"/>
  <c r="DO252" i="1"/>
  <c r="DP252" i="1"/>
  <c r="DQ252" i="1"/>
  <c r="DR252" i="1"/>
  <c r="DS252" i="1"/>
  <c r="DT252" i="1"/>
  <c r="DU252" i="1"/>
  <c r="DV252" i="1"/>
  <c r="DW252" i="1"/>
  <c r="DX252" i="1"/>
  <c r="DY252" i="1"/>
  <c r="DZ252" i="1"/>
  <c r="EA252" i="1"/>
  <c r="EB252" i="1"/>
  <c r="EC252" i="1"/>
  <c r="ED252" i="1"/>
  <c r="EE252" i="1"/>
  <c r="BQ253" i="1"/>
  <c r="BR253" i="1"/>
  <c r="BS253" i="1"/>
  <c r="BT253" i="1"/>
  <c r="BU253" i="1"/>
  <c r="BV253" i="1"/>
  <c r="BW253" i="1"/>
  <c r="BX253" i="1"/>
  <c r="BY253" i="1"/>
  <c r="BZ253" i="1"/>
  <c r="CA253" i="1"/>
  <c r="CB253" i="1"/>
  <c r="CC253" i="1"/>
  <c r="CD253" i="1"/>
  <c r="CE253" i="1"/>
  <c r="CF253" i="1"/>
  <c r="CG253" i="1"/>
  <c r="CH253" i="1"/>
  <c r="CI253" i="1"/>
  <c r="CJ253" i="1"/>
  <c r="CK253" i="1"/>
  <c r="CL253" i="1"/>
  <c r="CM253" i="1"/>
  <c r="CN253" i="1"/>
  <c r="CO253" i="1"/>
  <c r="CP253" i="1"/>
  <c r="CR253" i="1"/>
  <c r="CS253" i="1"/>
  <c r="CT253" i="1"/>
  <c r="CU253" i="1"/>
  <c r="CV253" i="1"/>
  <c r="CW253" i="1"/>
  <c r="CX253" i="1"/>
  <c r="CY253" i="1"/>
  <c r="CZ253" i="1"/>
  <c r="DA253" i="1"/>
  <c r="DB253" i="1"/>
  <c r="DC253" i="1"/>
  <c r="DD253" i="1"/>
  <c r="DE253" i="1"/>
  <c r="DF253" i="1"/>
  <c r="DH253" i="1"/>
  <c r="DI253" i="1"/>
  <c r="DJ253" i="1"/>
  <c r="DK253" i="1"/>
  <c r="DL253" i="1"/>
  <c r="DM253" i="1"/>
  <c r="DN253" i="1"/>
  <c r="DO253" i="1"/>
  <c r="DP253" i="1"/>
  <c r="DQ253" i="1"/>
  <c r="DR253" i="1"/>
  <c r="DS253" i="1"/>
  <c r="DT253" i="1"/>
  <c r="DU253" i="1"/>
  <c r="DV253" i="1"/>
  <c r="DW253" i="1"/>
  <c r="DX253" i="1"/>
  <c r="DY253" i="1"/>
  <c r="DZ253" i="1"/>
  <c r="EA253" i="1"/>
  <c r="EB253" i="1"/>
  <c r="EC253" i="1"/>
  <c r="ED253" i="1"/>
  <c r="EE253" i="1"/>
  <c r="BQ254" i="1"/>
  <c r="BR254" i="1"/>
  <c r="BS254" i="1"/>
  <c r="BT254" i="1"/>
  <c r="BU254" i="1"/>
  <c r="BV254" i="1"/>
  <c r="BW254" i="1"/>
  <c r="BX254" i="1"/>
  <c r="BY254" i="1"/>
  <c r="BZ254" i="1"/>
  <c r="CA254" i="1"/>
  <c r="CB254" i="1"/>
  <c r="CC254" i="1"/>
  <c r="CD254" i="1"/>
  <c r="CE254" i="1"/>
  <c r="CF254" i="1"/>
  <c r="CG254" i="1"/>
  <c r="CH254" i="1"/>
  <c r="CI254" i="1"/>
  <c r="CJ254" i="1"/>
  <c r="CK254" i="1"/>
  <c r="CL254" i="1"/>
  <c r="CM254" i="1"/>
  <c r="CN254" i="1"/>
  <c r="CO254" i="1"/>
  <c r="CP254" i="1"/>
  <c r="CR254" i="1"/>
  <c r="CS254" i="1"/>
  <c r="CT254" i="1"/>
  <c r="CU254" i="1"/>
  <c r="CV254" i="1"/>
  <c r="CW254" i="1"/>
  <c r="CX254" i="1"/>
  <c r="CY254" i="1"/>
  <c r="CZ254" i="1"/>
  <c r="DA254" i="1"/>
  <c r="DB254" i="1"/>
  <c r="DC254" i="1"/>
  <c r="DD254" i="1"/>
  <c r="DE254" i="1"/>
  <c r="DF254" i="1"/>
  <c r="DH254" i="1"/>
  <c r="DI254" i="1"/>
  <c r="DJ254" i="1"/>
  <c r="DK254" i="1"/>
  <c r="DL254" i="1"/>
  <c r="DM254" i="1"/>
  <c r="DN254" i="1"/>
  <c r="DO254" i="1"/>
  <c r="DP254" i="1"/>
  <c r="DQ254" i="1"/>
  <c r="DR254" i="1"/>
  <c r="DS254" i="1"/>
  <c r="DT254" i="1"/>
  <c r="DU254" i="1"/>
  <c r="DV254" i="1"/>
  <c r="DW254" i="1"/>
  <c r="DX254" i="1"/>
  <c r="DY254" i="1"/>
  <c r="DZ254" i="1"/>
  <c r="EA254" i="1"/>
  <c r="EB254" i="1"/>
  <c r="EC254" i="1"/>
  <c r="ED254" i="1"/>
  <c r="EE254" i="1"/>
  <c r="BQ255" i="1"/>
  <c r="BR255" i="1"/>
  <c r="BS255" i="1"/>
  <c r="BT255" i="1"/>
  <c r="BU255" i="1"/>
  <c r="BV255" i="1"/>
  <c r="BW255" i="1"/>
  <c r="BX255" i="1"/>
  <c r="BY255" i="1"/>
  <c r="BZ255" i="1"/>
  <c r="CA255" i="1"/>
  <c r="CB255" i="1"/>
  <c r="CC255" i="1"/>
  <c r="CD255" i="1"/>
  <c r="CE255" i="1"/>
  <c r="CF255" i="1"/>
  <c r="CG255" i="1"/>
  <c r="CH255" i="1"/>
  <c r="CI255" i="1"/>
  <c r="CJ255" i="1"/>
  <c r="CK255" i="1"/>
  <c r="CL255" i="1"/>
  <c r="CM255" i="1"/>
  <c r="CN255" i="1"/>
  <c r="CO255" i="1"/>
  <c r="CP255" i="1"/>
  <c r="CR255" i="1"/>
  <c r="CS255" i="1"/>
  <c r="CT255" i="1"/>
  <c r="CU255" i="1"/>
  <c r="CV255" i="1"/>
  <c r="CW255" i="1"/>
  <c r="CX255" i="1"/>
  <c r="CY255" i="1"/>
  <c r="CZ255" i="1"/>
  <c r="DA255" i="1"/>
  <c r="DB255" i="1"/>
  <c r="DC255" i="1"/>
  <c r="DD255" i="1"/>
  <c r="DE255" i="1"/>
  <c r="DF255" i="1"/>
  <c r="DH255" i="1"/>
  <c r="DI255" i="1"/>
  <c r="DJ255" i="1"/>
  <c r="DK255" i="1"/>
  <c r="DL255" i="1"/>
  <c r="DM255" i="1"/>
  <c r="DN255" i="1"/>
  <c r="DO255" i="1"/>
  <c r="DP255" i="1"/>
  <c r="DQ255" i="1"/>
  <c r="DR255" i="1"/>
  <c r="DS255" i="1"/>
  <c r="DT255" i="1"/>
  <c r="DU255" i="1"/>
  <c r="DV255" i="1"/>
  <c r="DW255" i="1"/>
  <c r="DX255" i="1"/>
  <c r="DY255" i="1"/>
  <c r="DZ255" i="1"/>
  <c r="EA255" i="1"/>
  <c r="EB255" i="1"/>
  <c r="EC255" i="1"/>
  <c r="ED255" i="1"/>
  <c r="EE255" i="1"/>
  <c r="BQ256" i="1"/>
  <c r="BR256" i="1"/>
  <c r="BS256" i="1"/>
  <c r="BT256" i="1"/>
  <c r="BU256" i="1"/>
  <c r="BV256" i="1"/>
  <c r="BW256" i="1"/>
  <c r="BX256" i="1"/>
  <c r="BY256" i="1"/>
  <c r="BZ256" i="1"/>
  <c r="CA256" i="1"/>
  <c r="CB256" i="1"/>
  <c r="CC256" i="1"/>
  <c r="CD256" i="1"/>
  <c r="CE256" i="1"/>
  <c r="CF256" i="1"/>
  <c r="CG256" i="1"/>
  <c r="CH256" i="1"/>
  <c r="CI256" i="1"/>
  <c r="CJ256" i="1"/>
  <c r="CK256" i="1"/>
  <c r="CL256" i="1"/>
  <c r="CM256" i="1"/>
  <c r="CN256" i="1"/>
  <c r="CO256" i="1"/>
  <c r="CP256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DH256" i="1"/>
  <c r="DI256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BQ257" i="1"/>
  <c r="BR257" i="1"/>
  <c r="BS257" i="1"/>
  <c r="BT257" i="1"/>
  <c r="BU257" i="1"/>
  <c r="BV257" i="1"/>
  <c r="BW257" i="1"/>
  <c r="BX257" i="1"/>
  <c r="BY257" i="1"/>
  <c r="BZ257" i="1"/>
  <c r="CA257" i="1"/>
  <c r="CB257" i="1"/>
  <c r="CC257" i="1"/>
  <c r="CD257" i="1"/>
  <c r="CE257" i="1"/>
  <c r="CF257" i="1"/>
  <c r="CG257" i="1"/>
  <c r="CH257" i="1"/>
  <c r="CI257" i="1"/>
  <c r="CJ257" i="1"/>
  <c r="CK257" i="1"/>
  <c r="CL257" i="1"/>
  <c r="CM257" i="1"/>
  <c r="CN257" i="1"/>
  <c r="CO257" i="1"/>
  <c r="CP257" i="1"/>
  <c r="CR257" i="1"/>
  <c r="CS257" i="1"/>
  <c r="CT257" i="1"/>
  <c r="CU257" i="1"/>
  <c r="CV257" i="1"/>
  <c r="CW257" i="1"/>
  <c r="CX257" i="1"/>
  <c r="CY257" i="1"/>
  <c r="CZ257" i="1"/>
  <c r="DA257" i="1"/>
  <c r="DB257" i="1"/>
  <c r="DC257" i="1"/>
  <c r="DD257" i="1"/>
  <c r="DE257" i="1"/>
  <c r="DF257" i="1"/>
  <c r="DH257" i="1"/>
  <c r="DI257" i="1"/>
  <c r="DJ257" i="1"/>
  <c r="DK257" i="1"/>
  <c r="DL257" i="1"/>
  <c r="DM257" i="1"/>
  <c r="DN257" i="1"/>
  <c r="DO257" i="1"/>
  <c r="DP257" i="1"/>
  <c r="DQ257" i="1"/>
  <c r="DR257" i="1"/>
  <c r="DS257" i="1"/>
  <c r="DT257" i="1"/>
  <c r="DU257" i="1"/>
  <c r="DV257" i="1"/>
  <c r="DW257" i="1"/>
  <c r="DX257" i="1"/>
  <c r="DY257" i="1"/>
  <c r="DZ257" i="1"/>
  <c r="EA257" i="1"/>
  <c r="EB257" i="1"/>
  <c r="EC257" i="1"/>
  <c r="ED257" i="1"/>
  <c r="EE257" i="1"/>
  <c r="BQ258" i="1"/>
  <c r="BR258" i="1"/>
  <c r="BS258" i="1"/>
  <c r="BT258" i="1"/>
  <c r="BU258" i="1"/>
  <c r="BV258" i="1"/>
  <c r="BW258" i="1"/>
  <c r="BX258" i="1"/>
  <c r="BY258" i="1"/>
  <c r="BZ258" i="1"/>
  <c r="CA258" i="1"/>
  <c r="CB258" i="1"/>
  <c r="CC258" i="1"/>
  <c r="CD258" i="1"/>
  <c r="CE258" i="1"/>
  <c r="CF258" i="1"/>
  <c r="CG258" i="1"/>
  <c r="CH258" i="1"/>
  <c r="CI258" i="1"/>
  <c r="CJ258" i="1"/>
  <c r="CK258" i="1"/>
  <c r="CL258" i="1"/>
  <c r="CM258" i="1"/>
  <c r="CN258" i="1"/>
  <c r="CO258" i="1"/>
  <c r="CP258" i="1"/>
  <c r="CR258" i="1"/>
  <c r="CS258" i="1"/>
  <c r="CT258" i="1"/>
  <c r="CU258" i="1"/>
  <c r="CV258" i="1"/>
  <c r="CW258" i="1"/>
  <c r="CX258" i="1"/>
  <c r="CY258" i="1"/>
  <c r="CZ258" i="1"/>
  <c r="DA258" i="1"/>
  <c r="DB258" i="1"/>
  <c r="DC258" i="1"/>
  <c r="DD258" i="1"/>
  <c r="DE258" i="1"/>
  <c r="DF258" i="1"/>
  <c r="DH258" i="1"/>
  <c r="DI258" i="1"/>
  <c r="DJ258" i="1"/>
  <c r="DK258" i="1"/>
  <c r="DL258" i="1"/>
  <c r="DM258" i="1"/>
  <c r="DN258" i="1"/>
  <c r="DO258" i="1"/>
  <c r="DP258" i="1"/>
  <c r="DQ258" i="1"/>
  <c r="DR258" i="1"/>
  <c r="DS258" i="1"/>
  <c r="DT258" i="1"/>
  <c r="DU258" i="1"/>
  <c r="DV258" i="1"/>
  <c r="DW258" i="1"/>
  <c r="DX258" i="1"/>
  <c r="DY258" i="1"/>
  <c r="DZ258" i="1"/>
  <c r="EA258" i="1"/>
  <c r="EB258" i="1"/>
  <c r="EC258" i="1"/>
  <c r="ED258" i="1"/>
  <c r="EE258" i="1"/>
  <c r="BQ259" i="1"/>
  <c r="BR259" i="1"/>
  <c r="BS259" i="1"/>
  <c r="BT259" i="1"/>
  <c r="BU259" i="1"/>
  <c r="BV259" i="1"/>
  <c r="BW259" i="1"/>
  <c r="BX259" i="1"/>
  <c r="BY259" i="1"/>
  <c r="BZ259" i="1"/>
  <c r="CA259" i="1"/>
  <c r="CB259" i="1"/>
  <c r="CC259" i="1"/>
  <c r="CD259" i="1"/>
  <c r="CE259" i="1"/>
  <c r="CF259" i="1"/>
  <c r="CG259" i="1"/>
  <c r="CH259" i="1"/>
  <c r="CI259" i="1"/>
  <c r="CJ259" i="1"/>
  <c r="CK259" i="1"/>
  <c r="CL259" i="1"/>
  <c r="CM259" i="1"/>
  <c r="CN259" i="1"/>
  <c r="CO259" i="1"/>
  <c r="CP259" i="1"/>
  <c r="CR259" i="1"/>
  <c r="CS259" i="1"/>
  <c r="CT259" i="1"/>
  <c r="CU259" i="1"/>
  <c r="CV259" i="1"/>
  <c r="CW259" i="1"/>
  <c r="CX259" i="1"/>
  <c r="CY259" i="1"/>
  <c r="CZ259" i="1"/>
  <c r="DA259" i="1"/>
  <c r="DB259" i="1"/>
  <c r="DC259" i="1"/>
  <c r="DD259" i="1"/>
  <c r="DE259" i="1"/>
  <c r="DF259" i="1"/>
  <c r="DH259" i="1"/>
  <c r="DI259" i="1"/>
  <c r="DJ259" i="1"/>
  <c r="DK259" i="1"/>
  <c r="DL259" i="1"/>
  <c r="DM259" i="1"/>
  <c r="DN259" i="1"/>
  <c r="DO259" i="1"/>
  <c r="DP259" i="1"/>
  <c r="DQ259" i="1"/>
  <c r="DR259" i="1"/>
  <c r="DS259" i="1"/>
  <c r="DT259" i="1"/>
  <c r="DU259" i="1"/>
  <c r="DV259" i="1"/>
  <c r="DW259" i="1"/>
  <c r="DX259" i="1"/>
  <c r="DY259" i="1"/>
  <c r="DZ259" i="1"/>
  <c r="EA259" i="1"/>
  <c r="EB259" i="1"/>
  <c r="EC259" i="1"/>
  <c r="ED259" i="1"/>
  <c r="EE259" i="1"/>
  <c r="BQ260" i="1"/>
  <c r="BR260" i="1"/>
  <c r="BS260" i="1"/>
  <c r="BT260" i="1"/>
  <c r="BU260" i="1"/>
  <c r="BV260" i="1"/>
  <c r="BW260" i="1"/>
  <c r="BX260" i="1"/>
  <c r="BY260" i="1"/>
  <c r="BZ260" i="1"/>
  <c r="CA260" i="1"/>
  <c r="CB260" i="1"/>
  <c r="CC260" i="1"/>
  <c r="CD260" i="1"/>
  <c r="CE260" i="1"/>
  <c r="CF260" i="1"/>
  <c r="CG260" i="1"/>
  <c r="CH260" i="1"/>
  <c r="CI260" i="1"/>
  <c r="CJ260" i="1"/>
  <c r="CK260" i="1"/>
  <c r="CL260" i="1"/>
  <c r="CM260" i="1"/>
  <c r="CN260" i="1"/>
  <c r="CO260" i="1"/>
  <c r="CP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H260" i="1"/>
  <c r="DI260" i="1"/>
  <c r="DJ260" i="1"/>
  <c r="DK260" i="1"/>
  <c r="DL260" i="1"/>
  <c r="DM260" i="1"/>
  <c r="DN260" i="1"/>
  <c r="DO260" i="1"/>
  <c r="DP260" i="1"/>
  <c r="DQ260" i="1"/>
  <c r="DR260" i="1"/>
  <c r="DS260" i="1"/>
  <c r="DT260" i="1"/>
  <c r="DU260" i="1"/>
  <c r="DV260" i="1"/>
  <c r="DW260" i="1"/>
  <c r="DX260" i="1"/>
  <c r="DY260" i="1"/>
  <c r="DZ260" i="1"/>
  <c r="EA260" i="1"/>
  <c r="EB260" i="1"/>
  <c r="EC260" i="1"/>
  <c r="ED260" i="1"/>
  <c r="EE260" i="1"/>
  <c r="BQ261" i="1"/>
  <c r="BR261" i="1"/>
  <c r="BS261" i="1"/>
  <c r="BT261" i="1"/>
  <c r="BU261" i="1"/>
  <c r="BV261" i="1"/>
  <c r="BW261" i="1"/>
  <c r="BX261" i="1"/>
  <c r="BY261" i="1"/>
  <c r="BZ261" i="1"/>
  <c r="CA261" i="1"/>
  <c r="CB261" i="1"/>
  <c r="CC261" i="1"/>
  <c r="CD261" i="1"/>
  <c r="CE261" i="1"/>
  <c r="CF261" i="1"/>
  <c r="CG261" i="1"/>
  <c r="CH261" i="1"/>
  <c r="CI261" i="1"/>
  <c r="CJ261" i="1"/>
  <c r="CK261" i="1"/>
  <c r="CL261" i="1"/>
  <c r="CM261" i="1"/>
  <c r="CN261" i="1"/>
  <c r="CO261" i="1"/>
  <c r="CP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R2" i="1"/>
  <c r="CS2" i="1"/>
  <c r="CT2" i="1"/>
  <c r="CU2" i="1"/>
  <c r="CV2" i="1"/>
  <c r="CW2" i="1"/>
  <c r="CX2" i="1"/>
  <c r="CY2" i="1"/>
  <c r="CZ2" i="1"/>
  <c r="DA2" i="1"/>
  <c r="DB2" i="1"/>
  <c r="DC2" i="1"/>
  <c r="DD2" i="1"/>
  <c r="DE2" i="1"/>
  <c r="DF2" i="1"/>
  <c r="DH2" i="1"/>
  <c r="DI2" i="1"/>
  <c r="DJ2" i="1"/>
  <c r="DK2" i="1"/>
  <c r="DL2" i="1"/>
  <c r="DM2" i="1"/>
  <c r="DN2" i="1"/>
  <c r="DO2" i="1"/>
  <c r="DP2" i="1"/>
  <c r="DQ2" i="1"/>
  <c r="DR2" i="1"/>
  <c r="DS2" i="1"/>
  <c r="DT2" i="1"/>
  <c r="DU2" i="1"/>
  <c r="DV2" i="1"/>
  <c r="DW2" i="1"/>
  <c r="DX2" i="1"/>
  <c r="DY2" i="1"/>
  <c r="DZ2" i="1"/>
  <c r="EA2" i="1"/>
  <c r="EB2" i="1"/>
  <c r="EC2" i="1"/>
  <c r="ED2" i="1"/>
  <c r="EE2" i="1"/>
  <c r="BQ2" i="1"/>
</calcChain>
</file>

<file path=xl/sharedStrings.xml><?xml version="1.0" encoding="utf-8"?>
<sst xmlns="http://schemas.openxmlformats.org/spreadsheetml/2006/main" count="18407" uniqueCount="417">
  <si>
    <t xml:space="preserve">Nama </t>
  </si>
  <si>
    <t>Prodi</t>
  </si>
  <si>
    <t>Saya tidak menerima dan menghakimi kelemahan dan kekurangan saya</t>
  </si>
  <si>
    <t>Ketika saya sedang terpuruk, saya cenderung obsesi dan terus terpaku pada segala hal yang salah</t>
  </si>
  <si>
    <t>Ketika hal-hal buruk terjadi pada saya, saya melihat kesulitan hidup sebagai bagian hidup yang dilewati semua orang</t>
  </si>
  <si>
    <t>Ketika saya memilikirkan kekurangan saya, hal tersebut akan membuat diri saya terkucil dari seisi dunia</t>
  </si>
  <si>
    <t>Saya mencoba untuk mencintai diri saya ketika saya merasakan sakit secara emosional</t>
  </si>
  <si>
    <t>Ketika saya gagal pada suatu hal yang penting bagi saya, saya larut dalam perasaan tidak mampu</t>
  </si>
  <si>
    <t>Ketika saya merasa sedih, saya mengingatkan diri saya bahwa ada banyak orang di dunia ini yang mengalami hal yang sama dengan saya</t>
  </si>
  <si>
    <t>Di waktu-waktu yang sangat sulit, saya cenderung bersikap keras pada diri saya</t>
  </si>
  <si>
    <t>Ketika sesuatu membuat saya kesal, saya berusaha menjaga emosi saya tetap stabil</t>
  </si>
  <si>
    <t>Ketika saya merasa merasa tidak mampu pada beberapa hal, saya mengingatkan diri saya bahwa perasaan tidak mampu juga dirasakan oleh sebagian besar orang</t>
  </si>
  <si>
    <t>Saya tidak toleran dan tidak sabar terhadap beberapa aspek kepribadian saya yang tidak saya sukai</t>
  </si>
  <si>
    <t>Ketika saya mengalami waktu sulit, saya akan memberikan kepedulian dan kelembutan yang saya butuhkan</t>
  </si>
  <si>
    <t>Ketika saya merasa sedih, saya cenderung merasa orang lain mungkin lebih bahagia dibandingkan saya</t>
  </si>
  <si>
    <t>Ketika suatu hal menyakitkan terjadi, saya mencoba untuk melihat situasi secara berimbang</t>
  </si>
  <si>
    <t>Saya mencoba untuk melihat kegagalan saya sebagai bagian dari kondisi yang dialami manusia pada umumnya</t>
  </si>
  <si>
    <t>Ketika saya melihat aspek-aspek diri saya yang tidak saya sukai, saya merasa sedih pada diri saya</t>
  </si>
  <si>
    <t>Ketika saya gagal pada suatu hal yang penting bagi saya, saya berusaha untuk melihatnya sebagai sesuatu yang wajar</t>
  </si>
  <si>
    <t>Ketika saya sungguh menderita, saya cenderung merasa bahwa orang lain lebih mudah dalam menjalani hidup</t>
  </si>
  <si>
    <t>Saya baik terhadap diri saya saat mengalami penderitaan</t>
  </si>
  <si>
    <t>Ketika suatu hal menjengkelkan terjadi, saya terbawa perasaan</t>
  </si>
  <si>
    <t>Saya bisa bersikap tidak berperasaan pada diri saya saat mengalami penderitaan</t>
  </si>
  <si>
    <t>Ketika saya sedang terpuruk, saya mencoba menanggapi perasaan saya dengan rasa ingin tahu dan keterbukaan</t>
  </si>
  <si>
    <t>Saya bersikap toleran terhadap kelemahan dan kekurangan saya</t>
  </si>
  <si>
    <t>Ketika sesuatu yang menyakitkan terjadi, saya cenderung membesar besarkan hal tersebut</t>
  </si>
  <si>
    <t>Ketika saya gagal pada hal yang penting bagi saya, saya cenderung merasa sendiri di tengah-tengah kegagalan tersebut</t>
  </si>
  <si>
    <t>Saya mencoba untuk memahami dan bersabar pada aspek-aspek kepribadian saya yang tidak saya sukai</t>
  </si>
  <si>
    <t>Saya berjuang untuk urusan duniawi dan akhirat seperti yang disarankan oleh Nabi Muhammad SAW</t>
  </si>
  <si>
    <t>Saya menghindari perilaku yang akan dihukum ketika saya diakhirat</t>
  </si>
  <si>
    <t>Saya merasa semakin banyak pengetahuan yang saya miliki, semakin saya harus menjadi rendah hati</t>
  </si>
  <si>
    <t>Saya mengingatkan anggota keluarga saya tentang kebesaran Allah</t>
  </si>
  <si>
    <t>Saya mengingatkan anggota keluarga saya tentang kebesaran Allah 2</t>
  </si>
  <si>
    <t>Saya percaya segala perbuatan baik maupun buruk akan mendapat balasan dari Allah</t>
  </si>
  <si>
    <t>Saya merasa buruk ketika melakukan sesuatu yang dilarang walaupun orang lain juga melakukannya</t>
  </si>
  <si>
    <t>Saya merasa bersyukur dengan apa yang saya miliki</t>
  </si>
  <si>
    <t>Saya akan selalu mengatakan sebenarnya karena takut kepada Allah</t>
  </si>
  <si>
    <t>Saya melakukan segala cara untuk memenuhi kesenangan pribadi</t>
  </si>
  <si>
    <t>Saya berlaku sesuai keinginan meskipun saya tahu itu buruk</t>
  </si>
  <si>
    <t>Saya mampu melakukan segala sesuatu tanpa pertolongan siapapun</t>
  </si>
  <si>
    <t>Saya lebih memilih kegiatan lain dibandingkan mengikuti kegiatan keagamaan</t>
  </si>
  <si>
    <t>Saya berbuat kebajikan jika mendapat imbalan</t>
  </si>
  <si>
    <t>Saya hanya menolong orang terdekat</t>
  </si>
  <si>
    <t>Jantung saya berdegup kencang saat mengikuti bimbingan skripsi</t>
  </si>
  <si>
    <t>Kepala saya merasa sakit saat mendapat revisian dari dosen pembimbing</t>
  </si>
  <si>
    <t>Saya menunda mengerjakan skripsi dari dosen pembimbing karena terlalu banyak revisi yang diberikan</t>
  </si>
  <si>
    <t>Saya mengabaikan informasi menggenai penulisan skripsi karena terlalu banyak informasi mengenai skripsi yang diberikan</t>
  </si>
  <si>
    <t>Saya sulit berkonsentrasi ketika sedang bimbingan skripsi</t>
  </si>
  <si>
    <t>Saya memikirkan kesulitan yang akan saya hadapi ketika mengerjakan skripsi</t>
  </si>
  <si>
    <t>Saya mengerjakan revisian dari yang paling mudah agar saya dapat mengerjakan revisian yang sulit ketika saya sudah paham akan materi skripsi</t>
  </si>
  <si>
    <t>Saya tidak dapat memikirkan metode yang berbeda dalam pembuatan skripsi ketika saya merasa jenuh selama proses pembuatan skripsi</t>
  </si>
  <si>
    <t>Saya merasa bersalah kepada orang tua ketika saya tidak bisa lulus tepat waktu</t>
  </si>
  <si>
    <t>Saya menyesal sering melewatkan bimbingan skripsi ketika jadwal pendaftaran wisuda semakin dekat</t>
  </si>
  <si>
    <t>Saya khawatir jika saya tidak bisa lulus tepat waktu</t>
  </si>
  <si>
    <t>Saya berpikir berlebihan mengenai skripsi yang sedang saya buat</t>
  </si>
  <si>
    <t>Jantung saya berdenyut normal saat mengikuti bimbingan skripsi</t>
  </si>
  <si>
    <t>Tubuh saya stabil ditengah pengerjaaan skripsi</t>
  </si>
  <si>
    <t>Saya segera mengerjakan skripsi ketika mendapat revisian</t>
  </si>
  <si>
    <t>Saya antusias apabila terdapat informasi mengenai skripsi karena itu akan menambah pengetahuan saya mengenai skripsi</t>
  </si>
  <si>
    <t>Saya dapat fokus ketika sedang bimbingan skripsi</t>
  </si>
  <si>
    <t>Saya tetap dapat berfikir positif ketika sedang mengerjakan skripsi</t>
  </si>
  <si>
    <t>Saya mengerjakan revisian tersulit meskipun ada kemungkinan salah</t>
  </si>
  <si>
    <t>Saya senang memikirkan dan mencoba cara-cara baru agar saya tidak merasa jenuh selama proses pembuatan skripsi</t>
  </si>
  <si>
    <t>Saya merasa baik baik saja meskipun saya tidak dapat lulus tepat waktu</t>
  </si>
  <si>
    <t>Saya senang melewatkan bimbingan skripsi karna banyak revisian</t>
  </si>
  <si>
    <t>Saya merasa tidak harus terburu-buru untuk lulus tepat waktu</t>
  </si>
  <si>
    <t>Saya tenang dalam proses pembuatan skripsi</t>
  </si>
  <si>
    <t xml:space="preserve">Kharisma Putri Andini </t>
  </si>
  <si>
    <t xml:space="preserve">Pendidikan Guru Sekolah Dasar </t>
  </si>
  <si>
    <t>S</t>
  </si>
  <si>
    <t>STS</t>
  </si>
  <si>
    <t>SS</t>
  </si>
  <si>
    <t>TS</t>
  </si>
  <si>
    <t>irma</t>
  </si>
  <si>
    <t>psikologi</t>
  </si>
  <si>
    <t xml:space="preserve">Raffi Audi Yudhistira </t>
  </si>
  <si>
    <t>PGSD</t>
  </si>
  <si>
    <t>adinda</t>
  </si>
  <si>
    <t>melysa</t>
  </si>
  <si>
    <t xml:space="preserve">Amalia Dinda Oktavia </t>
  </si>
  <si>
    <t xml:space="preserve">Psikologi </t>
  </si>
  <si>
    <t>Erlina</t>
  </si>
  <si>
    <t>Salwa</t>
  </si>
  <si>
    <t xml:space="preserve">Alqisth </t>
  </si>
  <si>
    <t>Pgsd</t>
  </si>
  <si>
    <t>Agatha</t>
  </si>
  <si>
    <t xml:space="preserve">PGSD </t>
  </si>
  <si>
    <t>Ibra</t>
  </si>
  <si>
    <t>Psikologi</t>
  </si>
  <si>
    <t xml:space="preserve">shinta Widiowati suyoto </t>
  </si>
  <si>
    <t xml:space="preserve">pendidikan bahasa inggris </t>
  </si>
  <si>
    <t xml:space="preserve">Tri Wahyuni Setia Ningsih </t>
  </si>
  <si>
    <t xml:space="preserve">PGPAUD </t>
  </si>
  <si>
    <t>vandana</t>
  </si>
  <si>
    <t xml:space="preserve">Adelia </t>
  </si>
  <si>
    <t xml:space="preserve">selvy dwi m </t>
  </si>
  <si>
    <t xml:space="preserve">psikologi </t>
  </si>
  <si>
    <t>Bellinda ayu kusuma</t>
  </si>
  <si>
    <t>Oktaviani</t>
  </si>
  <si>
    <t>Nur Faizin</t>
  </si>
  <si>
    <t>Anang</t>
  </si>
  <si>
    <t>Alif Fito Dermawan</t>
  </si>
  <si>
    <t>Mir'atul Maulidah</t>
  </si>
  <si>
    <t>Zuhudil Akmal</t>
  </si>
  <si>
    <t>Ahmad Maulana Yusuf</t>
  </si>
  <si>
    <t>Muhammad Firmansyah</t>
  </si>
  <si>
    <t>Akbar Syarifudin</t>
  </si>
  <si>
    <t>Yoga Eka Prasetya</t>
  </si>
  <si>
    <t>Budi Setiawan</t>
  </si>
  <si>
    <t>Uci Silviatus Safaro</t>
  </si>
  <si>
    <t>Imroatus Solicha</t>
  </si>
  <si>
    <t>Laura Nurul Mujidah</t>
  </si>
  <si>
    <t xml:space="preserve">Fanny Riskia </t>
  </si>
  <si>
    <t>Nasya Avrilia</t>
  </si>
  <si>
    <t>Novi Ramadhanti</t>
  </si>
  <si>
    <t>Novia Ayu Larasati</t>
  </si>
  <si>
    <t>Irfan Dwi Prasetyo</t>
  </si>
  <si>
    <t>Shafa Aulia</t>
  </si>
  <si>
    <t>Lina Triani</t>
  </si>
  <si>
    <t>Muhammad Jirin</t>
  </si>
  <si>
    <t>Abdul Hamid Amin</t>
  </si>
  <si>
    <t>Annisa Nur Laily</t>
  </si>
  <si>
    <t>Dinda Tri Wulandari</t>
  </si>
  <si>
    <t>Saiful Anshori</t>
  </si>
  <si>
    <t xml:space="preserve">Rama Putra </t>
  </si>
  <si>
    <t>Hendro Gunawan</t>
  </si>
  <si>
    <t>Ahmad Ramadhani</t>
  </si>
  <si>
    <t>Yunita Hanum</t>
  </si>
  <si>
    <t>Moch. Naufal Achsan</t>
  </si>
  <si>
    <t>Rangga Ardian</t>
  </si>
  <si>
    <t>Ahmad Faizul Fikri</t>
  </si>
  <si>
    <t>Muhammad Syahrul</t>
  </si>
  <si>
    <t>Ahmad Faisal Islamuddin</t>
  </si>
  <si>
    <t>Ahmad Ali Reza</t>
  </si>
  <si>
    <t>Ali Rasyidin</t>
  </si>
  <si>
    <t>Ficky Satrio</t>
  </si>
  <si>
    <t>Rachmad Arief</t>
  </si>
  <si>
    <t>Wildan Maulana</t>
  </si>
  <si>
    <t>Fadli Arifin</t>
  </si>
  <si>
    <t>Rafliansyah</t>
  </si>
  <si>
    <t>Nizar Fahmi</t>
  </si>
  <si>
    <t>Raihan Ardiansyah</t>
  </si>
  <si>
    <t>Ahmad Rifqi</t>
  </si>
  <si>
    <t>Moch. Haris Prabowo</t>
  </si>
  <si>
    <t>Fauzi Wahyu</t>
  </si>
  <si>
    <t>Iqbal Farisi</t>
  </si>
  <si>
    <t>Farid Agus</t>
  </si>
  <si>
    <t>Fithriyah</t>
  </si>
  <si>
    <t>Hajar Almas Nauval Wibowo</t>
  </si>
  <si>
    <t>Alex lalas prakoso</t>
  </si>
  <si>
    <t>Avia Asmaul Khusna</t>
  </si>
  <si>
    <t xml:space="preserve">Ananda Putri </t>
  </si>
  <si>
    <t xml:space="preserve">Muhammad Syarifudin </t>
  </si>
  <si>
    <t>Putri Sekar Kinasih</t>
  </si>
  <si>
    <t xml:space="preserve">Izzul Maghfiroh </t>
  </si>
  <si>
    <t>saidatul hasanah</t>
  </si>
  <si>
    <t>Alifda Nurhayati</t>
  </si>
  <si>
    <t xml:space="preserve">Tryesa Mardhiana </t>
  </si>
  <si>
    <t>Fatimatuz Zahro</t>
  </si>
  <si>
    <t>Kuswantoro</t>
  </si>
  <si>
    <t>Natasya Dwi Puspitasari</t>
  </si>
  <si>
    <t>fatima azzahra</t>
  </si>
  <si>
    <t>Muhammad Taufiqqur Rohman</t>
  </si>
  <si>
    <t>Amelia Juli Fernanda</t>
  </si>
  <si>
    <t xml:space="preserve">Aidah Fidayanti </t>
  </si>
  <si>
    <t xml:space="preserve">INDAH NILLAM KURNIA </t>
  </si>
  <si>
    <t>Dafa dari prodi manajemen kak</t>
  </si>
  <si>
    <t>elsa</t>
  </si>
  <si>
    <t xml:space="preserve">Aini Rohmatul </t>
  </si>
  <si>
    <t>Muhammad khoma ruddin</t>
  </si>
  <si>
    <t>Doii</t>
  </si>
  <si>
    <t>RYAN IMAWAN HARRIS</t>
  </si>
  <si>
    <t>Kamila Az-Zahra</t>
  </si>
  <si>
    <t xml:space="preserve">Fira Arma Atus Solicha </t>
  </si>
  <si>
    <t xml:space="preserve">DZULFIKRI DISMA ABIYYILLAH </t>
  </si>
  <si>
    <t>NALENDRA WISNU NARASINGHA MURTI</t>
  </si>
  <si>
    <t>HAIKAL IMRON SYA'RONI</t>
  </si>
  <si>
    <t>ADITIYA MAHENDRA</t>
  </si>
  <si>
    <t>Achmadyah Faiz amarullah</t>
  </si>
  <si>
    <t>vely natalia</t>
  </si>
  <si>
    <t xml:space="preserve">M Iqbal Maulana </t>
  </si>
  <si>
    <t xml:space="preserve">MUHAMMAD RANGGA PRAYOGA </t>
  </si>
  <si>
    <t>ALIF JIFAN DZAWIL</t>
  </si>
  <si>
    <t>Eka Lailil Fitriyah</t>
  </si>
  <si>
    <t>Azhra</t>
  </si>
  <si>
    <t>galuh</t>
  </si>
  <si>
    <t>Reza Hilal P</t>
  </si>
  <si>
    <t xml:space="preserve">Desi </t>
  </si>
  <si>
    <t>Anisah Nur Azizah</t>
  </si>
  <si>
    <t xml:space="preserve">Dhiemas Bayu putra agha </t>
  </si>
  <si>
    <t>Tegar Bayu Pamungkas</t>
  </si>
  <si>
    <t>Fitria Amalia Azizah</t>
  </si>
  <si>
    <t>Adita Alivia</t>
  </si>
  <si>
    <t>Rosita</t>
  </si>
  <si>
    <t>Dwi Andika</t>
  </si>
  <si>
    <t xml:space="preserve">Ardelia Putri </t>
  </si>
  <si>
    <t>Moch farkhan f</t>
  </si>
  <si>
    <t>Astutik Putri</t>
  </si>
  <si>
    <t>Faizani</t>
  </si>
  <si>
    <t>Neris Putri Oktavia</t>
  </si>
  <si>
    <t>SALSABILLAH AZAHRA PUTRI</t>
  </si>
  <si>
    <t xml:space="preserve">mayrada tazkiya ibrahim </t>
  </si>
  <si>
    <t>sintya febi</t>
  </si>
  <si>
    <t xml:space="preserve">shafira ibrahim </t>
  </si>
  <si>
    <t>Arintha Galuh</t>
  </si>
  <si>
    <t xml:space="preserve">Mochammad Zalfa Awwali Risqi </t>
  </si>
  <si>
    <t>HSIP</t>
  </si>
  <si>
    <t>Novaldo A R</t>
  </si>
  <si>
    <t xml:space="preserve">Anggi Safira Samsi </t>
  </si>
  <si>
    <t>Indah F. Ilmi</t>
  </si>
  <si>
    <t xml:space="preserve">Haris </t>
  </si>
  <si>
    <t>MOCH. HAFID</t>
  </si>
  <si>
    <t>M RAIHAN AL-HAFIDZ</t>
  </si>
  <si>
    <t>zidhan</t>
  </si>
  <si>
    <t>Nabilla Angel Azzaroh</t>
  </si>
  <si>
    <t>Cindy Ananda Putri</t>
  </si>
  <si>
    <t>FANY ANGGRAINI</t>
  </si>
  <si>
    <t>Shelineroos Wananda Putri</t>
  </si>
  <si>
    <t>Fransisca Dwi A</t>
  </si>
  <si>
    <t>dhea rifqiani</t>
  </si>
  <si>
    <t>Fitriana Salsabila Putri</t>
  </si>
  <si>
    <t>bilqis nisa</t>
  </si>
  <si>
    <t xml:space="preserve">Debitha Julia Saputra </t>
  </si>
  <si>
    <t>intan supriyantini</t>
  </si>
  <si>
    <t>Ana Mar’aqonitatillah</t>
  </si>
  <si>
    <t>wawan</t>
  </si>
  <si>
    <t>Suci Cahyani</t>
  </si>
  <si>
    <t>Arie syam</t>
  </si>
  <si>
    <t>Bilqis n</t>
  </si>
  <si>
    <t>Eka Oktaviani</t>
  </si>
  <si>
    <t>Prayoga dwi firmansyah</t>
  </si>
  <si>
    <t>Melfina</t>
  </si>
  <si>
    <t>Rahayu w</t>
  </si>
  <si>
    <t xml:space="preserve">Nur Aviatul Faizah </t>
  </si>
  <si>
    <t>Fiteotul Amaliyah</t>
  </si>
  <si>
    <t>Aldin sanjaya</t>
  </si>
  <si>
    <t>putri wury andari</t>
  </si>
  <si>
    <t>MUNTIARA AJENG OCTAVIANI</t>
  </si>
  <si>
    <t>DEVIA WULAN INGGAR PAMRENA</t>
  </si>
  <si>
    <t>ADE KOSASIH</t>
  </si>
  <si>
    <t>Larasati Fitri Enggaringtyas</t>
  </si>
  <si>
    <t>Mochammad suryanto</t>
  </si>
  <si>
    <t>fahmi muzaki</t>
  </si>
  <si>
    <t>farih ayu</t>
  </si>
  <si>
    <t xml:space="preserve">Muhammad Robby Firdaus </t>
  </si>
  <si>
    <t xml:space="preserve">Safira Dwi Sekarsari Santoso </t>
  </si>
  <si>
    <t>salsa</t>
  </si>
  <si>
    <t>melani putri prilizia</t>
  </si>
  <si>
    <t>Amalia</t>
  </si>
  <si>
    <t>Not</t>
  </si>
  <si>
    <t>Anggi tri</t>
  </si>
  <si>
    <t xml:space="preserve">charien </t>
  </si>
  <si>
    <t>Salsabillah Permata Ninda</t>
  </si>
  <si>
    <t>Abah Andy</t>
  </si>
  <si>
    <t>Imam maliki</t>
  </si>
  <si>
    <t>SUN BALAD AL GHAL</t>
  </si>
  <si>
    <t xml:space="preserve">Selfina Ajeng Rasasti </t>
  </si>
  <si>
    <t>FERDIAN BAGUS PRADANA</t>
  </si>
  <si>
    <t>Varissa Rizqina</t>
  </si>
  <si>
    <t>salwa</t>
  </si>
  <si>
    <t>Adistya Rahma</t>
  </si>
  <si>
    <t>Audi Prima Ramadhani</t>
  </si>
  <si>
    <t xml:space="preserve">Yudo Dwinata </t>
  </si>
  <si>
    <t>yuni</t>
  </si>
  <si>
    <t xml:space="preserve">amirotul luthfiyah </t>
  </si>
  <si>
    <t xml:space="preserve">Queen Tasya Fatmawati Arifin </t>
  </si>
  <si>
    <t>Septia Nurul Azizah</t>
  </si>
  <si>
    <t>Lailatus sholichah</t>
  </si>
  <si>
    <t>JILA ANAK CANTIK, MANIS ,BAIK HATI</t>
  </si>
  <si>
    <t>lailatul fitriyah</t>
  </si>
  <si>
    <t>Shavira Kurnia Cahyani</t>
  </si>
  <si>
    <t>Shinta Nuriya</t>
  </si>
  <si>
    <t>Hidayatus Syarifah</t>
  </si>
  <si>
    <t xml:space="preserve">Aisyah Nurkhaliza </t>
  </si>
  <si>
    <t>Hisyam Arofat</t>
  </si>
  <si>
    <t xml:space="preserve">Hesty Aprillia </t>
  </si>
  <si>
    <t>rena</t>
  </si>
  <si>
    <t xml:space="preserve">Chika Puteri Margareta </t>
  </si>
  <si>
    <t xml:space="preserve">rizka afifa </t>
  </si>
  <si>
    <t>natasha kiara</t>
  </si>
  <si>
    <t>Ema</t>
  </si>
  <si>
    <t>Sheila</t>
  </si>
  <si>
    <t>Lady</t>
  </si>
  <si>
    <t>Intan sukma utami</t>
  </si>
  <si>
    <t>diana ainur rofida</t>
  </si>
  <si>
    <t>Tara Shalma Alila</t>
  </si>
  <si>
    <t>Rizkika Rahmatiara</t>
  </si>
  <si>
    <t>Aliyah Redya Mufidah</t>
  </si>
  <si>
    <t>Nur Aisyah</t>
  </si>
  <si>
    <t xml:space="preserve">Halimatus Sa'diyah </t>
  </si>
  <si>
    <t xml:space="preserve">cinta finada </t>
  </si>
  <si>
    <t xml:space="preserve">Sheren Regina Hans </t>
  </si>
  <si>
    <t>annisa rassya</t>
  </si>
  <si>
    <t>M. Iqbal Ayubsyach</t>
  </si>
  <si>
    <t xml:space="preserve">Nur Indah Tirtasari </t>
  </si>
  <si>
    <t>Fatchurrozi</t>
  </si>
  <si>
    <t>Eric</t>
  </si>
  <si>
    <t xml:space="preserve">Call me Adelia Eka Safitri </t>
  </si>
  <si>
    <t xml:space="preserve">Yeni Afriyanti </t>
  </si>
  <si>
    <t>Irta Firlianty</t>
  </si>
  <si>
    <t>Najwa Nurul Azizah</t>
  </si>
  <si>
    <t>diajeng ayu maudiyanti</t>
  </si>
  <si>
    <t xml:space="preserve">virgin nur haniza </t>
  </si>
  <si>
    <t>Viola amanda tarisa</t>
  </si>
  <si>
    <t>Shofiana nurotur rohmah</t>
  </si>
  <si>
    <t xml:space="preserve">Maulidiyah Usailatul Andiya </t>
  </si>
  <si>
    <t>Inezia Saswita</t>
  </si>
  <si>
    <t>ROSIDA YUNIAR</t>
  </si>
  <si>
    <t>Aisya Sela Tr</t>
  </si>
  <si>
    <t>ZAHRA AURELLIA PUTRI</t>
  </si>
  <si>
    <t xml:space="preserve">Ilma Fahmiyah </t>
  </si>
  <si>
    <t>selly eka maya oktavia</t>
  </si>
  <si>
    <t>Millatul izzah</t>
  </si>
  <si>
    <t xml:space="preserve">Alyssa Putri </t>
  </si>
  <si>
    <t>Nur Jannah</t>
  </si>
  <si>
    <t>Farichah Berliana Putri</t>
  </si>
  <si>
    <t>Dwi nuke Nuryanti</t>
  </si>
  <si>
    <t xml:space="preserve">ADELIA ANANDA PUTRI </t>
  </si>
  <si>
    <t>agnes putri patrysia</t>
  </si>
  <si>
    <t>sabrina izzah</t>
  </si>
  <si>
    <t>lrmala Setyarini</t>
  </si>
  <si>
    <t xml:space="preserve">Amelia Puji Lestari </t>
  </si>
  <si>
    <t>NURMA ARUM RAHMA MAHARANI</t>
  </si>
  <si>
    <t>Sanafa Mawaddah Rohmaniyatuz Zahro</t>
  </si>
  <si>
    <t>Manda Intan A</t>
  </si>
  <si>
    <t xml:space="preserve">Laili Ema Fitria </t>
  </si>
  <si>
    <t>eka octavia</t>
  </si>
  <si>
    <t>vani putri</t>
  </si>
  <si>
    <t xml:space="preserve">Karina Amelia Wulandari </t>
  </si>
  <si>
    <t>alfi</t>
  </si>
  <si>
    <t>KURNIA DWI ANISA</t>
  </si>
  <si>
    <t>JEJE</t>
  </si>
  <si>
    <t>viola amanda tarisa</t>
  </si>
  <si>
    <t>izza</t>
  </si>
  <si>
    <t>Meiyan Dwi Atika</t>
  </si>
  <si>
    <t>Sephia Mutiara Bintang</t>
  </si>
  <si>
    <t>JENNY LIANA ISMAWATI</t>
  </si>
  <si>
    <t xml:space="preserve">Tata Desvita Anggraeni Dawud Putri </t>
  </si>
  <si>
    <t>Dwi Ferina</t>
  </si>
  <si>
    <t>Tiara</t>
  </si>
  <si>
    <t>Risma Eka Adinda</t>
  </si>
  <si>
    <t>X1.1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</si>
  <si>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</si>
  <si>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</si>
  <si>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</si>
  <si>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</si>
  <si>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</si>
  <si>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</si>
  <si>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</si>
  <si>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</si>
  <si>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</si>
  <si>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X1.11</t>
  </si>
  <si>
    <t>X1.12</t>
  </si>
  <si>
    <t>X1.13</t>
  </si>
  <si>
    <t>X1.14</t>
  </si>
  <si>
    <t>X1.15</t>
  </si>
  <si>
    <t>X1.16</t>
  </si>
  <si>
    <t>X1.17</t>
  </si>
  <si>
    <t>X1.18</t>
  </si>
  <si>
    <t>X1.19</t>
  </si>
  <si>
    <t>X1.20</t>
  </si>
  <si>
    <t>X1.21</t>
  </si>
  <si>
    <t>X1.22</t>
  </si>
  <si>
    <t>X1.23</t>
  </si>
  <si>
    <t>X1.24</t>
  </si>
  <si>
    <t>X1.25</t>
  </si>
  <si>
    <t>X1.26</t>
  </si>
  <si>
    <t>X2.1</t>
  </si>
  <si>
    <t>X2.2</t>
  </si>
  <si>
    <t>X2.3</t>
  </si>
  <si>
    <t>X2.4</t>
  </si>
  <si>
    <t>X2.5</t>
  </si>
  <si>
    <t>X2.6</t>
  </si>
  <si>
    <t>X2.7</t>
  </si>
  <si>
    <t>X2.8</t>
  </si>
  <si>
    <t>X2.9</t>
  </si>
  <si>
    <t>X2.10</t>
  </si>
  <si>
    <t>X2.11</t>
  </si>
  <si>
    <t>X2.12</t>
  </si>
  <si>
    <t>X2.13</t>
  </si>
  <si>
    <t>X2.15</t>
  </si>
  <si>
    <t>X2.14</t>
  </si>
  <si>
    <t>Y1.1</t>
  </si>
  <si>
    <t>Y1.2</t>
  </si>
  <si>
    <t>Y1.3</t>
  </si>
  <si>
    <t>Y1.4</t>
  </si>
  <si>
    <t>Y1.5</t>
  </si>
  <si>
    <t>Y1.6</t>
  </si>
  <si>
    <t>Y1.7</t>
  </si>
  <si>
    <t>Y1.8</t>
  </si>
  <si>
    <t>Y1.9</t>
  </si>
  <si>
    <t>Y1.10</t>
  </si>
  <si>
    <t>Y1.11</t>
  </si>
  <si>
    <t>Y1.12</t>
  </si>
  <si>
    <t>Y1.13</t>
  </si>
  <si>
    <t>Y1.14</t>
  </si>
  <si>
    <t>Y1.15</t>
  </si>
  <si>
    <t>Y1.16</t>
  </si>
  <si>
    <t>Y1.17</t>
  </si>
  <si>
    <t>Y1.18</t>
  </si>
  <si>
    <t>Y1.19</t>
  </si>
  <si>
    <t>Y1.20</t>
  </si>
  <si>
    <t>Y1.21</t>
  </si>
  <si>
    <t>Y1.22</t>
  </si>
  <si>
    <t>Y1.23</t>
  </si>
  <si>
    <t>Y1.24</t>
  </si>
  <si>
    <t>JUMLAH</t>
  </si>
  <si>
    <t>X1</t>
  </si>
  <si>
    <t>X2</t>
  </si>
  <si>
    <t>Y1</t>
  </si>
  <si>
    <t>Jenis Kelamin</t>
  </si>
  <si>
    <t>P</t>
  </si>
  <si>
    <t>L</t>
  </si>
  <si>
    <t>PRODI</t>
  </si>
  <si>
    <t>pendidikan bahasa inggris</t>
  </si>
  <si>
    <t>PGPAUD</t>
  </si>
  <si>
    <t>JENIS KELAMIN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</si>
</sst>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5B3F86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B3F86"/>
      </left>
      <right/>
      <top style="thin">
        <color rgb="FF5B3F86"/>
      </top>
      <bottom/>
      <diagonal/>
    </border>
    <border>
      <left/>
      <right/>
      <top style="thin">
        <color rgb="FF5B3F86"/>
      </top>
      <bottom/>
      <diagonal/>
    </border>
    <border>
      <left style="thin">
        <color rgb="FF5B3F86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0" fillId="2" borderId="0" xfId="0" applyFont="1" applyFill="1" applyAlignment="1"/>
    <xf numFmtId="0" fontId="0" fillId="3" borderId="0" xfId="0" applyFont="1" applyFill="1" applyAlignment="1"/>
    <xf numFmtId="0" fontId="0" fillId="4" borderId="0" xfId="0" applyFont="1" applyFill="1" applyAlignment="1"/>
    <xf numFmtId="0" fontId="1" fillId="5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vertical="center"/>
    </xf>
    <xf numFmtId="0" fontId="1" fillId="6" borderId="0" xfId="0" applyFont="1" applyFill="1" applyBorder="1" applyAlignment="1">
      <alignment vertical="center"/>
    </xf>
    <xf numFmtId="0" fontId="1" fillId="7" borderId="6" xfId="0" applyFont="1" applyFill="1" applyBorder="1" applyAlignment="1">
      <alignment vertical="center"/>
    </xf>
    <xf numFmtId="0" fontId="1" fillId="7" borderId="0" xfId="0" applyFont="1" applyFill="1" applyBorder="1" applyAlignment="1">
      <alignment vertical="center"/>
    </xf>
    <xf numFmtId="0" fontId="1" fillId="6" borderId="6" xfId="0" applyFont="1" applyFill="1" applyBorder="1"/>
    <xf numFmtId="0" fontId="1" fillId="7" borderId="6" xfId="0" applyFont="1" applyFill="1" applyBorder="1"/>
    <xf numFmtId="0" fontId="1" fillId="7" borderId="1" xfId="0" applyFont="1" applyFill="1" applyBorder="1" applyAlignment="1">
      <alignment vertical="center"/>
    </xf>
    <xf numFmtId="0" fontId="1" fillId="6" borderId="2" xfId="0" applyFont="1" applyFill="1" applyBorder="1" applyAlignment="1">
      <alignment vertical="center"/>
    </xf>
    <xf numFmtId="0" fontId="1" fillId="7" borderId="3" xfId="0" applyFont="1" applyFill="1" applyBorder="1" applyAlignment="1">
      <alignment vertical="center" wrapText="1"/>
    </xf>
    <xf numFmtId="0" fontId="1" fillId="6" borderId="3" xfId="0" applyFont="1" applyFill="1" applyBorder="1" applyAlignment="1">
      <alignment vertical="center" wrapText="1"/>
    </xf>
    <xf numFmtId="0" fontId="1" fillId="7" borderId="3" xfId="0" applyFont="1" applyFill="1" applyBorder="1" applyAlignment="1">
      <alignment vertical="center"/>
    </xf>
    <xf numFmtId="0" fontId="1" fillId="6" borderId="3" xfId="0" applyFont="1" applyFill="1" applyBorder="1" applyAlignment="1">
      <alignment vertical="center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BO277">
  <tableColumns count="67">
    <tableColumn id="2" xr3:uid="{00000000-0010-0000-0000-000002000000}" name="Nama "/>
    <tableColumn id="3" xr3:uid="{00000000-0010-0000-0000-000003000000}" name="Prodi"/>
    <tableColumn id="4" xr3:uid="{00000000-0010-0000-0000-000004000000}" name="Saya tidak menerima dan menghakimi kelemahan dan kekurangan saya"/>
    <tableColumn id="5" xr3:uid="{00000000-0010-0000-0000-000005000000}" name="Ketika saya sedang terpuruk, saya cenderung obsesi dan terus terpaku pada segala hal yang salah"/>
    <tableColumn id="6" xr3:uid="{00000000-0010-0000-0000-000006000000}" name="Ketika hal-hal buruk terjadi pada saya, saya melihat kesulitan hidup sebagai bagian hidup yang dilewati semua orang"/>
    <tableColumn id="7" xr3:uid="{00000000-0010-0000-0000-000007000000}" name="Ketika saya memilikirkan kekurangan saya, hal tersebut akan membuat diri saya terkucil dari seisi dunia"/>
    <tableColumn id="8" xr3:uid="{00000000-0010-0000-0000-000008000000}" name="Saya mencoba untuk mencintai diri saya ketika saya merasakan sakit secara emosional"/>
    <tableColumn id="9" xr3:uid="{00000000-0010-0000-0000-000009000000}" name="Ketika saya gagal pada suatu hal yang penting bagi saya, saya larut dalam perasaan tidak mampu"/>
    <tableColumn id="10" xr3:uid="{00000000-0010-0000-0000-00000A000000}" name="Ketika saya merasa sedih, saya mengingatkan diri saya bahwa ada banyak orang di dunia ini yang mengalami hal yang sama dengan saya"/>
    <tableColumn id="11" xr3:uid="{00000000-0010-0000-0000-00000B000000}" name="Di waktu-waktu yang sangat sulit, saya cenderung bersikap keras pada diri saya"/>
    <tableColumn id="12" xr3:uid="{00000000-0010-0000-0000-00000C000000}" name="Ketika sesuatu membuat saya kesal, saya berusaha menjaga emosi saya tetap stabil"/>
    <tableColumn id="13" xr3:uid="{00000000-0010-0000-0000-00000D000000}" name="Ketika saya merasa merasa tidak mampu pada beberapa hal, saya mengingatkan diri saya bahwa perasaan tidak mampu juga dirasakan oleh sebagian besar orang"/>
    <tableColumn id="14" xr3:uid="{00000000-0010-0000-0000-00000E000000}" name="Saya tidak toleran dan tidak sabar terhadap beberapa aspek kepribadian saya yang tidak saya sukai"/>
    <tableColumn id="15" xr3:uid="{00000000-0010-0000-0000-00000F000000}" name="Ketika saya mengalami waktu sulit, saya akan memberikan kepedulian dan kelembutan yang saya butuhkan"/>
    <tableColumn id="16" xr3:uid="{00000000-0010-0000-0000-000010000000}" name="Ketika saya merasa sedih, saya cenderung merasa orang lain mungkin lebih bahagia dibandingkan saya"/>
    <tableColumn id="17" xr3:uid="{00000000-0010-0000-0000-000011000000}" name="Ketika suatu hal menyakitkan terjadi, saya mencoba untuk melihat situasi secara berimbang"/>
    <tableColumn id="18" xr3:uid="{00000000-0010-0000-0000-000012000000}" name="Saya mencoba untuk melihat kegagalan saya sebagai bagian dari kondisi yang dialami manusia pada umumnya"/>
    <tableColumn id="19" xr3:uid="{00000000-0010-0000-0000-000013000000}" name="Ketika saya melihat aspek-aspek diri saya yang tidak saya sukai, saya merasa sedih pada diri saya"/>
    <tableColumn id="20" xr3:uid="{00000000-0010-0000-0000-000014000000}" name="Ketika saya gagal pada suatu hal yang penting bagi saya, saya berusaha untuk melihatnya sebagai sesuatu yang wajar"/>
    <tableColumn id="21" xr3:uid="{00000000-0010-0000-0000-000015000000}" name="Ketika saya sungguh menderita, saya cenderung merasa bahwa orang lain lebih mudah dalam menjalani hidup"/>
    <tableColumn id="22" xr3:uid="{00000000-0010-0000-0000-000016000000}" name="Saya baik terhadap diri saya saat mengalami penderitaan"/>
    <tableColumn id="23" xr3:uid="{00000000-0010-0000-0000-000017000000}" name="Ketika suatu hal menjengkelkan terjadi, saya terbawa perasaan"/>
    <tableColumn id="24" xr3:uid="{00000000-0010-0000-0000-000018000000}" name="Saya bisa bersikap tidak berperasaan pada diri saya saat mengalami penderitaan"/>
    <tableColumn id="25" xr3:uid="{00000000-0010-0000-0000-000019000000}" name="Ketika saya sedang terpuruk, saya mencoba menanggapi perasaan saya dengan rasa ingin tahu dan keterbukaan"/>
    <tableColumn id="26" xr3:uid="{00000000-0010-0000-0000-00001A000000}" name="Saya bersikap toleran terhadap kelemahan dan kekurangan saya"/>
    <tableColumn id="27" xr3:uid="{00000000-0010-0000-0000-00001B000000}" name="Ketika sesuatu yang menyakitkan terjadi, saya cenderung membesar besarkan hal tersebut"/>
    <tableColumn id="28" xr3:uid="{00000000-0010-0000-0000-00001C000000}" name="Ketika saya gagal pada hal yang penting bagi saya, saya cenderung merasa sendiri di tengah-tengah kegagalan tersebut"/>
    <tableColumn id="29" xr3:uid="{00000000-0010-0000-0000-00001D000000}" name="Saya mencoba untuk memahami dan bersabar pada aspek-aspek kepribadian saya yang tidak saya sukai"/>
    <tableColumn id="30" xr3:uid="{00000000-0010-0000-0000-00001E000000}" name="Saya berjuang untuk urusan duniawi dan akhirat seperti yang disarankan oleh Nabi Muhammad SAW"/>
    <tableColumn id="31" xr3:uid="{00000000-0010-0000-0000-00001F000000}" name="Saya menghindari perilaku yang akan dihukum ketika saya diakhirat"/>
    <tableColumn id="32" xr3:uid="{00000000-0010-0000-0000-000020000000}" name="Saya merasa semakin banyak pengetahuan yang saya miliki, semakin saya harus menjadi rendah hati"/>
    <tableColumn id="33" xr3:uid="{00000000-0010-0000-0000-000021000000}" name="Saya mengingatkan anggota keluarga saya tentang kebesaran Allah"/>
    <tableColumn id="34" xr3:uid="{00000000-0010-0000-0000-000022000000}" name="Saya mengingatkan anggota keluarga saya tentang kebesaran Allah 2"/>
    <tableColumn id="35" xr3:uid="{00000000-0010-0000-0000-000023000000}" name="Saya percaya segala perbuatan baik maupun buruk akan mendapat balasan dari Allah"/>
    <tableColumn id="36" xr3:uid="{00000000-0010-0000-0000-000024000000}" name="Saya merasa buruk ketika melakukan sesuatu yang dilarang walaupun orang lain juga melakukannya"/>
    <tableColumn id="37" xr3:uid="{00000000-0010-0000-0000-000025000000}" name="Saya merasa bersyukur dengan apa yang saya miliki"/>
    <tableColumn id="38" xr3:uid="{00000000-0010-0000-0000-000026000000}" name="Saya akan selalu mengatakan sebenarnya karena takut kepada Allah"/>
    <tableColumn id="39" xr3:uid="{00000000-0010-0000-0000-000027000000}" name="Saya melakukan segala cara untuk memenuhi kesenangan pribadi"/>
    <tableColumn id="40" xr3:uid="{00000000-0010-0000-0000-000028000000}" name="Saya berlaku sesuai keinginan meskipun saya tahu itu buruk"/>
    <tableColumn id="41" xr3:uid="{00000000-0010-0000-0000-000029000000}" name="Saya mampu melakukan segala sesuatu tanpa pertolongan siapapun"/>
    <tableColumn id="42" xr3:uid="{00000000-0010-0000-0000-00002A000000}" name="Saya lebih memilih kegiatan lain dibandingkan mengikuti kegiatan keagamaan"/>
    <tableColumn id="43" xr3:uid="{00000000-0010-0000-0000-00002B000000}" name="Saya berbuat kebajikan jika mendapat imbalan"/>
    <tableColumn id="44" xr3:uid="{00000000-0010-0000-0000-00002C000000}" name="Saya hanya menolong orang terdekat"/>
    <tableColumn id="45" xr3:uid="{00000000-0010-0000-0000-00002D000000}" name="Jantung saya berdegup kencang saat mengikuti bimbingan skripsi"/>
    <tableColumn id="46" xr3:uid="{00000000-0010-0000-0000-00002E000000}" name="Kepala saya merasa sakit saat mendapat revisian dari dosen pembimbing"/>
    <tableColumn id="47" xr3:uid="{00000000-0010-0000-0000-00002F000000}" name="Saya menunda mengerjakan skripsi dari dosen pembimbing karena terlalu banyak revisi yang diberikan"/>
    <tableColumn id="48" xr3:uid="{00000000-0010-0000-0000-000030000000}" name="Saya mengabaikan informasi menggenai penulisan skripsi karena terlalu banyak informasi mengenai skripsi yang diberikan"/>
    <tableColumn id="49" xr3:uid="{00000000-0010-0000-0000-000031000000}" name="Saya sulit berkonsentrasi ketika sedang bimbingan skripsi"/>
    <tableColumn id="50" xr3:uid="{00000000-0010-0000-0000-000032000000}" name="Saya memikirkan kesulitan yang akan saya hadapi ketika mengerjakan skripsi"/>
    <tableColumn id="51" xr3:uid="{00000000-0010-0000-0000-000033000000}" name="Saya mengerjakan revisian dari yang paling mudah agar saya dapat mengerjakan revisian yang sulit ketika saya sudah paham akan materi skripsi"/>
    <tableColumn id="52" xr3:uid="{00000000-0010-0000-0000-000034000000}" name="Saya tidak dapat memikirkan metode yang berbeda dalam pembuatan skripsi ketika saya merasa jenuh selama proses pembuatan skripsi"/>
    <tableColumn id="53" xr3:uid="{00000000-0010-0000-0000-000035000000}" name="Saya merasa bersalah kepada orang tua ketika saya tidak bisa lulus tepat waktu"/>
    <tableColumn id="54" xr3:uid="{00000000-0010-0000-0000-000036000000}" name="Saya menyesal sering melewatkan bimbingan skripsi ketika jadwal pendaftaran wisuda semakin dekat"/>
    <tableColumn id="55" xr3:uid="{00000000-0010-0000-0000-000037000000}" name="Saya khawatir jika saya tidak bisa lulus tepat waktu"/>
    <tableColumn id="56" xr3:uid="{00000000-0010-0000-0000-000038000000}" name="Saya berpikir berlebihan mengenai skripsi yang sedang saya buat"/>
    <tableColumn id="57" xr3:uid="{00000000-0010-0000-0000-000039000000}" name="Jantung saya berdenyut normal saat mengikuti bimbingan skripsi"/>
    <tableColumn id="58" xr3:uid="{00000000-0010-0000-0000-00003A000000}" name="Tubuh saya stabil ditengah pengerjaaan skripsi"/>
    <tableColumn id="59" xr3:uid="{00000000-0010-0000-0000-00003B000000}" name="Saya segera mengerjakan skripsi ketika mendapat revisian"/>
    <tableColumn id="60" xr3:uid="{00000000-0010-0000-0000-00003C000000}" name="Saya antusias apabila terdapat informasi mengenai skripsi karena itu akan menambah pengetahuan saya mengenai skripsi"/>
    <tableColumn id="61" xr3:uid="{00000000-0010-0000-0000-00003D000000}" name="Saya dapat fokus ketika sedang bimbingan skripsi"/>
    <tableColumn id="62" xr3:uid="{00000000-0010-0000-0000-00003E000000}" name="Saya tetap dapat berfikir positif ketika sedang mengerjakan skripsi"/>
    <tableColumn id="63" xr3:uid="{00000000-0010-0000-0000-00003F000000}" name="Saya mengerjakan revisian tersulit meskipun ada kemungkinan salah"/>
    <tableColumn id="64" xr3:uid="{00000000-0010-0000-0000-000040000000}" name="Saya senang memikirkan dan mencoba cara-cara baru agar saya tidak merasa jenuh selama proses pembuatan skripsi"/>
    <tableColumn id="65" xr3:uid="{00000000-0010-0000-0000-000041000000}" name="Saya merasa baik baik saja meskipun saya tidak dapat lulus tepat waktu"/>
    <tableColumn id="66" xr3:uid="{00000000-0010-0000-0000-000042000000}" name="Saya senang melewatkan bimbingan skripsi karna banyak revisian"/>
    <tableColumn id="67" xr3:uid="{00000000-0010-0000-0000-000043000000}" name="Saya merasa tidak harus terburu-buru untuk lulus tepat waktu"/>
    <tableColumn id="68" xr3:uid="{00000000-0010-0000-0000-000044000000}" name="Saya tenang dalam proses pembuatan skripsi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H261"/>
  <sheetViews>
    <sheetView workbookViewId="0">
      <pane ySplit="1" topLeftCell="A246" activePane="bottomLeft" state="frozen"/>
      <selection pane="bottomLeft" sqref="A1:B261"/>
    </sheetView>
  </sheetViews>
  <sheetFormatPr defaultColWidth="12.5703125" defaultRowHeight="15.75" customHeight="1" x14ac:dyDescent="0.2"/>
  <cols>
    <col min="1" max="2" width="18.85546875" customWidth="1"/>
    <col min="3" max="42" width="37.5703125" customWidth="1"/>
    <col min="43" max="43" width="32.140625" customWidth="1"/>
    <col min="44" max="67" width="37.5703125" customWidth="1"/>
    <col min="68" max="73" width="18.85546875" customWidth="1"/>
    <col min="95" max="95" width="12.5703125" style="10"/>
  </cols>
  <sheetData>
    <row r="1" spans="1:138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Q1" t="s">
        <v>341</v>
      </c>
      <c r="BR1" t="s">
        <v>342</v>
      </c>
      <c r="BS1" t="s">
        <v>343</v>
      </c>
      <c r="BT1" t="s">
        <v>344</v>
      </c>
      <c r="BU1" t="s">
        <v>345</v>
      </c>
      <c r="BV1" t="s">
        <v>346</v>
      </c>
      <c r="BW1" t="s">
        <v>347</v>
      </c>
      <c r="BX1" t="s">
        <v>348</v>
      </c>
      <c r="BY1" t="s">
        <v>349</v>
      </c>
      <c r="BZ1" t="s">
        <v>350</v>
      </c>
      <c r="CA1" t="s">
        <v>351</v>
      </c>
      <c r="CB1" t="s">
        <v>352</v>
      </c>
      <c r="CC1" t="s">
        <v>353</v>
      </c>
      <c r="CD1" t="s">
        <v>354</v>
      </c>
      <c r="CE1" t="s">
        <v>355</v>
      </c>
      <c r="CF1" t="s">
        <v>356</v>
      </c>
      <c r="CG1" t="s">
        <v>357</v>
      </c>
      <c r="CH1" t="s">
        <v>358</v>
      </c>
      <c r="CI1" t="s">
        <v>359</v>
      </c>
      <c r="CJ1" t="s">
        <v>360</v>
      </c>
      <c r="CK1" t="s">
        <v>361</v>
      </c>
      <c r="CL1" t="s">
        <v>362</v>
      </c>
      <c r="CM1" t="s">
        <v>363</v>
      </c>
      <c r="CN1" t="s">
        <v>364</v>
      </c>
      <c r="CO1" t="s">
        <v>365</v>
      </c>
      <c r="CP1" t="s">
        <v>366</v>
      </c>
      <c r="CQ1" s="10" t="s">
        <v>406</v>
      </c>
      <c r="CR1" s="11" t="s">
        <v>367</v>
      </c>
      <c r="CS1" s="11" t="s">
        <v>368</v>
      </c>
      <c r="CT1" s="11" t="s">
        <v>369</v>
      </c>
      <c r="CU1" s="11" t="s">
        <v>370</v>
      </c>
      <c r="CV1" s="11" t="s">
        <v>371</v>
      </c>
      <c r="CW1" s="11" t="s">
        <v>372</v>
      </c>
      <c r="CX1" s="11" t="s">
        <v>373</v>
      </c>
      <c r="CY1" s="11" t="s">
        <v>374</v>
      </c>
      <c r="CZ1" s="11" t="s">
        <v>375</v>
      </c>
      <c r="DA1" s="11" t="s">
        <v>376</v>
      </c>
      <c r="DB1" s="11" t="s">
        <v>377</v>
      </c>
      <c r="DC1" s="11" t="s">
        <v>378</v>
      </c>
      <c r="DD1" s="11" t="s">
        <v>379</v>
      </c>
      <c r="DE1" s="11" t="s">
        <v>381</v>
      </c>
      <c r="DF1" s="11" t="s">
        <v>380</v>
      </c>
      <c r="DG1" s="11" t="s">
        <v>406</v>
      </c>
      <c r="DH1" s="12" t="s">
        <v>382</v>
      </c>
      <c r="DI1" s="12" t="s">
        <v>383</v>
      </c>
      <c r="DJ1" s="12" t="s">
        <v>384</v>
      </c>
      <c r="DK1" s="12" t="s">
        <v>385</v>
      </c>
      <c r="DL1" s="12" t="s">
        <v>386</v>
      </c>
      <c r="DM1" s="12" t="s">
        <v>387</v>
      </c>
      <c r="DN1" s="12" t="s">
        <v>388</v>
      </c>
      <c r="DO1" s="12" t="s">
        <v>389</v>
      </c>
      <c r="DP1" s="12" t="s">
        <v>390</v>
      </c>
      <c r="DQ1" s="12" t="s">
        <v>391</v>
      </c>
      <c r="DR1" s="12" t="s">
        <v>392</v>
      </c>
      <c r="DS1" s="12" t="s">
        <v>393</v>
      </c>
      <c r="DT1" s="12" t="s">
        <v>394</v>
      </c>
      <c r="DU1" s="12" t="s">
        <v>395</v>
      </c>
      <c r="DV1" s="12" t="s">
        <v>396</v>
      </c>
      <c r="DW1" s="12" t="s">
        <v>397</v>
      </c>
      <c r="DX1" s="12" t="s">
        <v>398</v>
      </c>
      <c r="DY1" s="12" t="s">
        <v>399</v>
      </c>
      <c r="DZ1" s="12" t="s">
        <v>400</v>
      </c>
      <c r="EA1" s="12" t="s">
        <v>401</v>
      </c>
      <c r="EB1" s="12" t="s">
        <v>402</v>
      </c>
      <c r="EC1" s="12" t="s">
        <v>403</v>
      </c>
      <c r="ED1" s="12" t="s">
        <v>404</v>
      </c>
      <c r="EE1" s="12" t="s">
        <v>405</v>
      </c>
      <c r="EF1" s="12"/>
    </row>
    <row r="2" spans="1:138" ht="22.5" customHeight="1" x14ac:dyDescent="0.2">
      <c r="A2" s="2" t="s">
        <v>67</v>
      </c>
      <c r="B2" s="2" t="s">
        <v>68</v>
      </c>
      <c r="C2" s="2" t="s">
        <v>69</v>
      </c>
      <c r="D2" s="2" t="s">
        <v>70</v>
      </c>
      <c r="E2" s="2" t="s">
        <v>69</v>
      </c>
      <c r="F2" s="2" t="s">
        <v>69</v>
      </c>
      <c r="G2" s="2" t="s">
        <v>69</v>
      </c>
      <c r="H2" s="2" t="s">
        <v>69</v>
      </c>
      <c r="I2" s="2" t="s">
        <v>71</v>
      </c>
      <c r="J2" s="2" t="s">
        <v>72</v>
      </c>
      <c r="K2" s="2" t="s">
        <v>71</v>
      </c>
      <c r="L2" s="2" t="s">
        <v>69</v>
      </c>
      <c r="M2" s="2" t="s">
        <v>69</v>
      </c>
      <c r="N2" s="2" t="s">
        <v>69</v>
      </c>
      <c r="O2" s="2" t="s">
        <v>71</v>
      </c>
      <c r="P2" s="2" t="s">
        <v>69</v>
      </c>
      <c r="Q2" s="2" t="s">
        <v>69</v>
      </c>
      <c r="R2" s="2" t="s">
        <v>71</v>
      </c>
      <c r="S2" s="2" t="s">
        <v>69</v>
      </c>
      <c r="T2" s="2" t="s">
        <v>69</v>
      </c>
      <c r="U2" s="2" t="s">
        <v>69</v>
      </c>
      <c r="V2" s="2" t="s">
        <v>72</v>
      </c>
      <c r="W2" s="2" t="s">
        <v>69</v>
      </c>
      <c r="X2" s="2" t="s">
        <v>69</v>
      </c>
      <c r="Y2" s="2" t="s">
        <v>69</v>
      </c>
      <c r="Z2" s="2" t="s">
        <v>72</v>
      </c>
      <c r="AA2" s="2" t="s">
        <v>71</v>
      </c>
      <c r="AB2" s="2" t="s">
        <v>71</v>
      </c>
      <c r="AC2" s="2" t="s">
        <v>71</v>
      </c>
      <c r="AD2" s="2" t="s">
        <v>71</v>
      </c>
      <c r="AE2" s="2" t="s">
        <v>71</v>
      </c>
      <c r="AF2" s="2" t="s">
        <v>71</v>
      </c>
      <c r="AG2" s="2" t="s">
        <v>71</v>
      </c>
      <c r="AH2" s="2" t="s">
        <v>71</v>
      </c>
      <c r="AI2" s="2" t="s">
        <v>72</v>
      </c>
      <c r="AJ2" s="2" t="s">
        <v>71</v>
      </c>
      <c r="AK2" s="2" t="s">
        <v>71</v>
      </c>
      <c r="AL2" s="2" t="s">
        <v>72</v>
      </c>
      <c r="AM2" s="2" t="s">
        <v>72</v>
      </c>
      <c r="AN2" s="2" t="s">
        <v>72</v>
      </c>
      <c r="AO2" s="2" t="s">
        <v>72</v>
      </c>
      <c r="AP2" s="2" t="s">
        <v>72</v>
      </c>
      <c r="AQ2" s="2" t="s">
        <v>72</v>
      </c>
      <c r="AR2" s="2" t="s">
        <v>69</v>
      </c>
      <c r="AS2" s="2" t="s">
        <v>71</v>
      </c>
      <c r="AT2" s="2" t="s">
        <v>70</v>
      </c>
      <c r="AU2" s="2" t="s">
        <v>70</v>
      </c>
      <c r="AV2" s="2" t="s">
        <v>72</v>
      </c>
      <c r="AW2" s="2" t="s">
        <v>69</v>
      </c>
      <c r="AX2" s="2" t="s">
        <v>71</v>
      </c>
      <c r="AY2" s="2" t="s">
        <v>72</v>
      </c>
      <c r="AZ2" s="2" t="s">
        <v>71</v>
      </c>
      <c r="BA2" s="2" t="s">
        <v>71</v>
      </c>
      <c r="BB2" s="2" t="s">
        <v>71</v>
      </c>
      <c r="BC2" s="2" t="s">
        <v>72</v>
      </c>
      <c r="BD2" s="2" t="s">
        <v>69</v>
      </c>
      <c r="BE2" s="2" t="s">
        <v>69</v>
      </c>
      <c r="BF2" s="2" t="s">
        <v>69</v>
      </c>
      <c r="BG2" s="2" t="s">
        <v>69</v>
      </c>
      <c r="BH2" s="2" t="s">
        <v>71</v>
      </c>
      <c r="BI2" s="2" t="s">
        <v>71</v>
      </c>
      <c r="BJ2" s="2" t="s">
        <v>69</v>
      </c>
      <c r="BK2" s="2" t="s">
        <v>69</v>
      </c>
      <c r="BL2" s="2" t="s">
        <v>70</v>
      </c>
      <c r="BM2" s="2" t="s">
        <v>72</v>
      </c>
      <c r="BN2" s="2" t="s">
        <v>70</v>
      </c>
      <c r="BO2" s="2" t="s">
        <v>69</v>
      </c>
      <c r="BQ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4</v>
      </c>
      <c r="CP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2" s="10">
        <f>SUM(BQ2:CP2)</f>
        <v>79</v>
      </c>
      <c r="CR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">
        <f>SUM(CR2:DF2)</f>
        <v>46</v>
      </c>
      <c r="DH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1</v>
      </c>
      <c r="DK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1</v>
      </c>
      <c r="DL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" s="12">
        <f>SUM(DH2:EE2)</f>
        <v>67</v>
      </c>
      <c r="EG2" s="3"/>
      <c r="EH2" s="3"/>
    </row>
    <row r="3" spans="1:138" ht="22.5" customHeight="1" x14ac:dyDescent="0.2">
      <c r="A3" s="2" t="s">
        <v>73</v>
      </c>
      <c r="B3" s="2" t="s">
        <v>74</v>
      </c>
      <c r="C3" s="2" t="s">
        <v>72</v>
      </c>
      <c r="D3" s="2" t="s">
        <v>69</v>
      </c>
      <c r="E3" s="2" t="s">
        <v>69</v>
      </c>
      <c r="F3" s="2" t="s">
        <v>69</v>
      </c>
      <c r="G3" s="2" t="s">
        <v>71</v>
      </c>
      <c r="H3" s="2" t="s">
        <v>71</v>
      </c>
      <c r="I3" s="2" t="s">
        <v>70</v>
      </c>
      <c r="J3" s="2" t="s">
        <v>71</v>
      </c>
      <c r="K3" s="2" t="s">
        <v>69</v>
      </c>
      <c r="L3" s="2" t="s">
        <v>72</v>
      </c>
      <c r="M3" s="2" t="s">
        <v>69</v>
      </c>
      <c r="N3" s="2" t="s">
        <v>71</v>
      </c>
      <c r="O3" s="2" t="s">
        <v>71</v>
      </c>
      <c r="P3" s="2" t="s">
        <v>71</v>
      </c>
      <c r="Q3" s="2" t="s">
        <v>69</v>
      </c>
      <c r="R3" s="2" t="s">
        <v>69</v>
      </c>
      <c r="S3" s="2" t="s">
        <v>69</v>
      </c>
      <c r="T3" s="2" t="s">
        <v>69</v>
      </c>
      <c r="U3" s="2" t="s">
        <v>69</v>
      </c>
      <c r="V3" s="2" t="s">
        <v>69</v>
      </c>
      <c r="W3" s="2" t="s">
        <v>69</v>
      </c>
      <c r="X3" s="2" t="s">
        <v>69</v>
      </c>
      <c r="Y3" s="2" t="s">
        <v>69</v>
      </c>
      <c r="Z3" s="2" t="s">
        <v>69</v>
      </c>
      <c r="AA3" s="2" t="s">
        <v>69</v>
      </c>
      <c r="AB3" s="2" t="s">
        <v>69</v>
      </c>
      <c r="AC3" s="2" t="s">
        <v>72</v>
      </c>
      <c r="AD3" s="2" t="s">
        <v>72</v>
      </c>
      <c r="AE3" s="2" t="s">
        <v>71</v>
      </c>
      <c r="AF3" s="2" t="s">
        <v>72</v>
      </c>
      <c r="AG3" s="2" t="s">
        <v>72</v>
      </c>
      <c r="AH3" s="2" t="s">
        <v>69</v>
      </c>
      <c r="AI3" s="2" t="s">
        <v>69</v>
      </c>
      <c r="AJ3" s="2" t="s">
        <v>71</v>
      </c>
      <c r="AK3" s="2" t="s">
        <v>69</v>
      </c>
      <c r="AL3" s="2" t="s">
        <v>71</v>
      </c>
      <c r="AM3" s="2" t="s">
        <v>69</v>
      </c>
      <c r="AN3" s="2" t="s">
        <v>71</v>
      </c>
      <c r="AO3" s="2" t="s">
        <v>71</v>
      </c>
      <c r="AP3" s="2" t="s">
        <v>72</v>
      </c>
      <c r="AQ3" s="2" t="s">
        <v>72</v>
      </c>
      <c r="AR3" s="2" t="s">
        <v>69</v>
      </c>
      <c r="AS3" s="2" t="s">
        <v>69</v>
      </c>
      <c r="AT3" s="2" t="s">
        <v>69</v>
      </c>
      <c r="AU3" s="2" t="s">
        <v>69</v>
      </c>
      <c r="AV3" s="2" t="s">
        <v>69</v>
      </c>
      <c r="AW3" s="2" t="s">
        <v>69</v>
      </c>
      <c r="AX3" s="2" t="s">
        <v>69</v>
      </c>
      <c r="AY3" s="2" t="s">
        <v>69</v>
      </c>
      <c r="AZ3" s="2" t="s">
        <v>69</v>
      </c>
      <c r="BA3" s="2" t="s">
        <v>69</v>
      </c>
      <c r="BB3" s="2" t="s">
        <v>69</v>
      </c>
      <c r="BC3" s="2" t="s">
        <v>69</v>
      </c>
      <c r="BD3" s="2" t="s">
        <v>72</v>
      </c>
      <c r="BE3" s="2" t="s">
        <v>69</v>
      </c>
      <c r="BF3" s="2" t="s">
        <v>72</v>
      </c>
      <c r="BG3" s="2" t="s">
        <v>69</v>
      </c>
      <c r="BH3" s="2" t="s">
        <v>69</v>
      </c>
      <c r="BI3" s="2" t="s">
        <v>69</v>
      </c>
      <c r="BJ3" s="2" t="s">
        <v>69</v>
      </c>
      <c r="BK3" s="2" t="s">
        <v>69</v>
      </c>
      <c r="BL3" s="2" t="s">
        <v>69</v>
      </c>
      <c r="BM3" s="2" t="s">
        <v>69</v>
      </c>
      <c r="BN3" s="2" t="s">
        <v>70</v>
      </c>
      <c r="BO3" s="2" t="s">
        <v>69</v>
      </c>
      <c r="BQ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1</v>
      </c>
      <c r="BX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3" s="10">
        <f t="shared" ref="CQ3:CQ66" si="0">SUM(BQ3:CP3)</f>
        <v>80</v>
      </c>
      <c r="CR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3" s="3">
        <f t="shared" ref="DG3:DG66" si="1">SUM(CR3:DF3)</f>
        <v>44</v>
      </c>
      <c r="DH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3" s="12">
        <f t="shared" ref="EF3:EF66" si="2">SUM(DH3:EE3)</f>
        <v>68</v>
      </c>
    </row>
    <row r="4" spans="1:138" ht="22.5" customHeight="1" x14ac:dyDescent="0.2">
      <c r="A4" s="2" t="s">
        <v>75</v>
      </c>
      <c r="B4" s="2" t="s">
        <v>76</v>
      </c>
      <c r="C4" s="2" t="s">
        <v>69</v>
      </c>
      <c r="D4" s="2" t="s">
        <v>71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72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72</v>
      </c>
      <c r="P4" s="2" t="s">
        <v>69</v>
      </c>
      <c r="Q4" s="2" t="s">
        <v>69</v>
      </c>
      <c r="R4" s="2" t="s">
        <v>69</v>
      </c>
      <c r="S4" s="2" t="s">
        <v>72</v>
      </c>
      <c r="T4" s="2" t="s">
        <v>69</v>
      </c>
      <c r="U4" s="2" t="s">
        <v>69</v>
      </c>
      <c r="V4" s="2" t="s">
        <v>69</v>
      </c>
      <c r="W4" s="2" t="s">
        <v>72</v>
      </c>
      <c r="X4" s="2" t="s">
        <v>69</v>
      </c>
      <c r="Y4" s="2" t="s">
        <v>69</v>
      </c>
      <c r="Z4" s="2" t="s">
        <v>72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71</v>
      </c>
      <c r="AK4" s="2" t="s">
        <v>69</v>
      </c>
      <c r="AL4" s="2" t="s">
        <v>69</v>
      </c>
      <c r="AM4" s="2" t="s">
        <v>69</v>
      </c>
      <c r="AN4" s="2" t="s">
        <v>72</v>
      </c>
      <c r="AO4" s="2" t="s">
        <v>70</v>
      </c>
      <c r="AP4" s="2" t="s">
        <v>72</v>
      </c>
      <c r="AQ4" s="2" t="s">
        <v>70</v>
      </c>
      <c r="AR4" s="2" t="s">
        <v>71</v>
      </c>
      <c r="AS4" s="2" t="s">
        <v>69</v>
      </c>
      <c r="AT4" s="2" t="s">
        <v>69</v>
      </c>
      <c r="AU4" s="2" t="s">
        <v>72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71</v>
      </c>
      <c r="BA4" s="2" t="s">
        <v>69</v>
      </c>
      <c r="BB4" s="2" t="s">
        <v>71</v>
      </c>
      <c r="BC4" s="2" t="s">
        <v>71</v>
      </c>
      <c r="BD4" s="2" t="s">
        <v>72</v>
      </c>
      <c r="BE4" s="2" t="s">
        <v>69</v>
      </c>
      <c r="BF4" s="2" t="s">
        <v>72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72</v>
      </c>
      <c r="BN4" s="2" t="s">
        <v>69</v>
      </c>
      <c r="BO4" s="2" t="s">
        <v>72</v>
      </c>
      <c r="BQ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4" s="10">
        <f t="shared" si="0"/>
        <v>74</v>
      </c>
      <c r="CR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4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4" s="3">
        <f t="shared" si="1"/>
        <v>40</v>
      </c>
      <c r="DH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4" s="12">
        <f t="shared" si="2"/>
        <v>71</v>
      </c>
    </row>
    <row r="5" spans="1:138" ht="22.5" customHeight="1" x14ac:dyDescent="0.2">
      <c r="A5" s="2" t="s">
        <v>77</v>
      </c>
      <c r="B5" s="2" t="s">
        <v>74</v>
      </c>
      <c r="C5" s="2" t="s">
        <v>72</v>
      </c>
      <c r="D5" s="2" t="s">
        <v>72</v>
      </c>
      <c r="E5" s="2" t="s">
        <v>69</v>
      </c>
      <c r="F5" s="2" t="s">
        <v>72</v>
      </c>
      <c r="G5" s="2" t="s">
        <v>69</v>
      </c>
      <c r="H5" s="2" t="s">
        <v>69</v>
      </c>
      <c r="I5" s="2" t="s">
        <v>69</v>
      </c>
      <c r="J5" s="2" t="s">
        <v>69</v>
      </c>
      <c r="K5" s="2" t="s">
        <v>69</v>
      </c>
      <c r="L5" s="2" t="s">
        <v>69</v>
      </c>
      <c r="M5" s="2" t="s">
        <v>72</v>
      </c>
      <c r="N5" s="2" t="s">
        <v>69</v>
      </c>
      <c r="O5" s="2" t="s">
        <v>69</v>
      </c>
      <c r="P5" s="2" t="s">
        <v>69</v>
      </c>
      <c r="Q5" s="2" t="s">
        <v>69</v>
      </c>
      <c r="R5" s="2" t="s">
        <v>69</v>
      </c>
      <c r="S5" s="2" t="s">
        <v>72</v>
      </c>
      <c r="T5" s="2" t="s">
        <v>69</v>
      </c>
      <c r="U5" s="2" t="s">
        <v>69</v>
      </c>
      <c r="V5" s="2" t="s">
        <v>72</v>
      </c>
      <c r="W5" s="2" t="s">
        <v>69</v>
      </c>
      <c r="X5" s="2" t="s">
        <v>69</v>
      </c>
      <c r="Y5" s="2" t="s">
        <v>69</v>
      </c>
      <c r="Z5" s="2" t="s">
        <v>72</v>
      </c>
      <c r="AA5" s="2" t="s">
        <v>69</v>
      </c>
      <c r="AB5" s="2" t="s">
        <v>69</v>
      </c>
      <c r="AC5" s="2" t="s">
        <v>69</v>
      </c>
      <c r="AD5" s="2" t="s">
        <v>69</v>
      </c>
      <c r="AE5" s="2" t="s">
        <v>69</v>
      </c>
      <c r="AF5" s="2" t="s">
        <v>69</v>
      </c>
      <c r="AG5" s="2" t="s">
        <v>69</v>
      </c>
      <c r="AH5" s="2" t="s">
        <v>69</v>
      </c>
      <c r="AI5" s="2" t="s">
        <v>69</v>
      </c>
      <c r="AJ5" s="2" t="s">
        <v>71</v>
      </c>
      <c r="AK5" s="2" t="s">
        <v>69</v>
      </c>
      <c r="AL5" s="2" t="s">
        <v>72</v>
      </c>
      <c r="AM5" s="2" t="s">
        <v>72</v>
      </c>
      <c r="AN5" s="2" t="s">
        <v>72</v>
      </c>
      <c r="AO5" s="2" t="s">
        <v>72</v>
      </c>
      <c r="AP5" s="2" t="s">
        <v>72</v>
      </c>
      <c r="AQ5" s="2" t="s">
        <v>72</v>
      </c>
      <c r="AR5" s="2" t="s">
        <v>69</v>
      </c>
      <c r="AS5" s="2" t="s">
        <v>69</v>
      </c>
      <c r="AT5" s="2" t="s">
        <v>72</v>
      </c>
      <c r="AU5" s="2" t="s">
        <v>72</v>
      </c>
      <c r="AV5" s="2" t="s">
        <v>69</v>
      </c>
      <c r="AW5" s="2" t="s">
        <v>69</v>
      </c>
      <c r="AX5" s="2" t="s">
        <v>69</v>
      </c>
      <c r="AY5" s="2" t="s">
        <v>72</v>
      </c>
      <c r="AZ5" s="2" t="s">
        <v>71</v>
      </c>
      <c r="BA5" s="2" t="s">
        <v>69</v>
      </c>
      <c r="BB5" s="2" t="s">
        <v>69</v>
      </c>
      <c r="BC5" s="2" t="s">
        <v>69</v>
      </c>
      <c r="BD5" s="2" t="s">
        <v>69</v>
      </c>
      <c r="BE5" s="2" t="s">
        <v>72</v>
      </c>
      <c r="BF5" s="2" t="s">
        <v>69</v>
      </c>
      <c r="BG5" s="2" t="s">
        <v>69</v>
      </c>
      <c r="BH5" s="2" t="s">
        <v>72</v>
      </c>
      <c r="BI5" s="2" t="s">
        <v>72</v>
      </c>
      <c r="BJ5" s="2" t="s">
        <v>69</v>
      </c>
      <c r="BK5" s="2" t="s">
        <v>69</v>
      </c>
      <c r="BL5" s="2" t="s">
        <v>70</v>
      </c>
      <c r="BM5" s="2" t="s">
        <v>72</v>
      </c>
      <c r="BN5" s="2" t="s">
        <v>72</v>
      </c>
      <c r="BO5" s="2" t="s">
        <v>69</v>
      </c>
      <c r="BQ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5" s="10">
        <f t="shared" si="0"/>
        <v>71</v>
      </c>
      <c r="CR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5" s="3">
        <f t="shared" si="1"/>
        <v>40</v>
      </c>
      <c r="DH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5" s="12">
        <f t="shared" si="2"/>
        <v>63</v>
      </c>
    </row>
    <row r="6" spans="1:138" ht="22.5" customHeight="1" x14ac:dyDescent="0.2">
      <c r="A6" s="2" t="s">
        <v>78</v>
      </c>
      <c r="B6" s="2" t="s">
        <v>74</v>
      </c>
      <c r="C6" s="2" t="s">
        <v>69</v>
      </c>
      <c r="D6" s="2" t="s">
        <v>72</v>
      </c>
      <c r="E6" s="2" t="s">
        <v>72</v>
      </c>
      <c r="F6" s="2" t="s">
        <v>72</v>
      </c>
      <c r="G6" s="2" t="s">
        <v>69</v>
      </c>
      <c r="H6" s="2" t="s">
        <v>69</v>
      </c>
      <c r="I6" s="2" t="s">
        <v>69</v>
      </c>
      <c r="J6" s="2" t="s">
        <v>69</v>
      </c>
      <c r="K6" s="2" t="s">
        <v>69</v>
      </c>
      <c r="L6" s="2" t="s">
        <v>69</v>
      </c>
      <c r="M6" s="2" t="s">
        <v>69</v>
      </c>
      <c r="N6" s="2" t="s">
        <v>69</v>
      </c>
      <c r="O6" s="2" t="s">
        <v>72</v>
      </c>
      <c r="P6" s="2" t="s">
        <v>69</v>
      </c>
      <c r="Q6" s="2" t="s">
        <v>69</v>
      </c>
      <c r="R6" s="2" t="s">
        <v>72</v>
      </c>
      <c r="S6" s="2" t="s">
        <v>69</v>
      </c>
      <c r="T6" s="2" t="s">
        <v>72</v>
      </c>
      <c r="U6" s="2" t="s">
        <v>69</v>
      </c>
      <c r="V6" s="2" t="s">
        <v>72</v>
      </c>
      <c r="W6" s="2" t="s">
        <v>72</v>
      </c>
      <c r="X6" s="2" t="s">
        <v>69</v>
      </c>
      <c r="Y6" s="2" t="s">
        <v>71</v>
      </c>
      <c r="Z6" s="2" t="s">
        <v>70</v>
      </c>
      <c r="AA6" s="2" t="s">
        <v>72</v>
      </c>
      <c r="AB6" s="2" t="s">
        <v>69</v>
      </c>
      <c r="AC6" s="2" t="s">
        <v>69</v>
      </c>
      <c r="AD6" s="2" t="s">
        <v>69</v>
      </c>
      <c r="AE6" s="2" t="s">
        <v>69</v>
      </c>
      <c r="AF6" s="2" t="s">
        <v>69</v>
      </c>
      <c r="AG6" s="2" t="s">
        <v>69</v>
      </c>
      <c r="AH6" s="2" t="s">
        <v>69</v>
      </c>
      <c r="AI6" s="2" t="s">
        <v>69</v>
      </c>
      <c r="AJ6" s="2" t="s">
        <v>69</v>
      </c>
      <c r="AK6" s="2" t="s">
        <v>69</v>
      </c>
      <c r="AL6" s="2" t="s">
        <v>72</v>
      </c>
      <c r="AM6" s="2" t="s">
        <v>69</v>
      </c>
      <c r="AN6" s="2" t="s">
        <v>69</v>
      </c>
      <c r="AO6" s="2" t="s">
        <v>72</v>
      </c>
      <c r="AP6" s="2" t="s">
        <v>72</v>
      </c>
      <c r="AQ6" s="2" t="s">
        <v>72</v>
      </c>
      <c r="AR6" s="2" t="s">
        <v>69</v>
      </c>
      <c r="AS6" s="2" t="s">
        <v>72</v>
      </c>
      <c r="AT6" s="2" t="s">
        <v>72</v>
      </c>
      <c r="AU6" s="2" t="s">
        <v>72</v>
      </c>
      <c r="AV6" s="2" t="s">
        <v>72</v>
      </c>
      <c r="AW6" s="2" t="s">
        <v>72</v>
      </c>
      <c r="AX6" s="2" t="s">
        <v>69</v>
      </c>
      <c r="AY6" s="2" t="s">
        <v>72</v>
      </c>
      <c r="AZ6" s="2" t="s">
        <v>71</v>
      </c>
      <c r="BA6" s="2" t="s">
        <v>72</v>
      </c>
      <c r="BB6" s="2" t="s">
        <v>69</v>
      </c>
      <c r="BC6" s="2" t="s">
        <v>69</v>
      </c>
      <c r="BD6" s="2" t="s">
        <v>72</v>
      </c>
      <c r="BE6" s="2" t="s">
        <v>69</v>
      </c>
      <c r="BF6" s="2" t="s">
        <v>69</v>
      </c>
      <c r="BG6" s="2" t="s">
        <v>69</v>
      </c>
      <c r="BH6" s="2" t="s">
        <v>69</v>
      </c>
      <c r="BI6" s="2" t="s">
        <v>69</v>
      </c>
      <c r="BJ6" s="2" t="s">
        <v>69</v>
      </c>
      <c r="BK6" s="2" t="s">
        <v>69</v>
      </c>
      <c r="BL6" s="2" t="s">
        <v>72</v>
      </c>
      <c r="BM6" s="2" t="s">
        <v>72</v>
      </c>
      <c r="BN6" s="2" t="s">
        <v>72</v>
      </c>
      <c r="BO6" s="2" t="s">
        <v>69</v>
      </c>
      <c r="BQ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4</v>
      </c>
      <c r="CN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6" s="10">
        <f t="shared" si="0"/>
        <v>68</v>
      </c>
      <c r="CR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6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6" s="3">
        <f t="shared" si="1"/>
        <v>41</v>
      </c>
      <c r="DH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6" s="12">
        <f t="shared" si="2"/>
        <v>62</v>
      </c>
    </row>
    <row r="7" spans="1:138" ht="22.5" customHeight="1" x14ac:dyDescent="0.2">
      <c r="A7" s="2" t="s">
        <v>79</v>
      </c>
      <c r="B7" s="2" t="s">
        <v>80</v>
      </c>
      <c r="C7" s="2" t="s">
        <v>69</v>
      </c>
      <c r="D7" s="2" t="s">
        <v>70</v>
      </c>
      <c r="E7" s="2" t="s">
        <v>71</v>
      </c>
      <c r="F7" s="2" t="s">
        <v>69</v>
      </c>
      <c r="G7" s="2" t="s">
        <v>69</v>
      </c>
      <c r="H7" s="2" t="s">
        <v>72</v>
      </c>
      <c r="I7" s="2" t="s">
        <v>71</v>
      </c>
      <c r="J7" s="2" t="s">
        <v>71</v>
      </c>
      <c r="K7" s="2" t="s">
        <v>69</v>
      </c>
      <c r="L7" s="2" t="s">
        <v>71</v>
      </c>
      <c r="M7" s="2" t="s">
        <v>71</v>
      </c>
      <c r="N7" s="2" t="s">
        <v>69</v>
      </c>
      <c r="O7" s="2" t="s">
        <v>71</v>
      </c>
      <c r="P7" s="2" t="s">
        <v>71</v>
      </c>
      <c r="Q7" s="2" t="s">
        <v>71</v>
      </c>
      <c r="R7" s="2" t="s">
        <v>71</v>
      </c>
      <c r="S7" s="2" t="s">
        <v>70</v>
      </c>
      <c r="T7" s="2" t="s">
        <v>71</v>
      </c>
      <c r="U7" s="2" t="s">
        <v>70</v>
      </c>
      <c r="V7" s="2" t="s">
        <v>71</v>
      </c>
      <c r="W7" s="2" t="s">
        <v>71</v>
      </c>
      <c r="X7" s="2" t="s">
        <v>71</v>
      </c>
      <c r="Y7" s="2" t="s">
        <v>72</v>
      </c>
      <c r="Z7" s="2" t="s">
        <v>71</v>
      </c>
      <c r="AA7" s="2" t="s">
        <v>69</v>
      </c>
      <c r="AB7" s="2" t="s">
        <v>71</v>
      </c>
      <c r="AC7" s="2" t="s">
        <v>71</v>
      </c>
      <c r="AD7" s="2" t="s">
        <v>69</v>
      </c>
      <c r="AE7" s="2" t="s">
        <v>71</v>
      </c>
      <c r="AF7" s="2" t="s">
        <v>71</v>
      </c>
      <c r="AG7" s="2" t="s">
        <v>71</v>
      </c>
      <c r="AH7" s="2" t="s">
        <v>71</v>
      </c>
      <c r="AI7" s="2" t="s">
        <v>71</v>
      </c>
      <c r="AJ7" s="2" t="s">
        <v>71</v>
      </c>
      <c r="AK7" s="2" t="s">
        <v>71</v>
      </c>
      <c r="AL7" s="2" t="s">
        <v>69</v>
      </c>
      <c r="AM7" s="2" t="s">
        <v>71</v>
      </c>
      <c r="AN7" s="2" t="s">
        <v>71</v>
      </c>
      <c r="AO7" s="2" t="s">
        <v>70</v>
      </c>
      <c r="AP7" s="2" t="s">
        <v>69</v>
      </c>
      <c r="AQ7" s="2" t="s">
        <v>70</v>
      </c>
      <c r="AR7" s="2" t="s">
        <v>71</v>
      </c>
      <c r="AS7" s="2" t="s">
        <v>71</v>
      </c>
      <c r="AT7" s="2" t="s">
        <v>72</v>
      </c>
      <c r="AU7" s="2" t="s">
        <v>72</v>
      </c>
      <c r="AV7" s="2" t="s">
        <v>70</v>
      </c>
      <c r="AW7" s="2" t="s">
        <v>71</v>
      </c>
      <c r="AX7" s="2" t="s">
        <v>71</v>
      </c>
      <c r="AY7" s="2" t="s">
        <v>70</v>
      </c>
      <c r="AZ7" s="2" t="s">
        <v>71</v>
      </c>
      <c r="BA7" s="2" t="s">
        <v>71</v>
      </c>
      <c r="BB7" s="2" t="s">
        <v>71</v>
      </c>
      <c r="BC7" s="2" t="s">
        <v>71</v>
      </c>
      <c r="BD7" s="2" t="s">
        <v>71</v>
      </c>
      <c r="BE7" s="2" t="s">
        <v>72</v>
      </c>
      <c r="BF7" s="2" t="s">
        <v>71</v>
      </c>
      <c r="BG7" s="2" t="s">
        <v>69</v>
      </c>
      <c r="BH7" s="2" t="s">
        <v>71</v>
      </c>
      <c r="BI7" s="2" t="s">
        <v>71</v>
      </c>
      <c r="BJ7" s="2" t="s">
        <v>71</v>
      </c>
      <c r="BK7" s="2" t="s">
        <v>71</v>
      </c>
      <c r="BL7" s="2" t="s">
        <v>70</v>
      </c>
      <c r="BM7" s="2" t="s">
        <v>70</v>
      </c>
      <c r="BN7" s="2" t="s">
        <v>70</v>
      </c>
      <c r="BO7" s="2" t="s">
        <v>72</v>
      </c>
      <c r="BQ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1</v>
      </c>
      <c r="CH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4</v>
      </c>
      <c r="CL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7" s="10">
        <f t="shared" si="0"/>
        <v>85</v>
      </c>
      <c r="CR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7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7" s="3">
        <f t="shared" si="1"/>
        <v>51</v>
      </c>
      <c r="DH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1</v>
      </c>
      <c r="DM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1</v>
      </c>
      <c r="DP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7" s="12">
        <f t="shared" si="2"/>
        <v>72</v>
      </c>
    </row>
    <row r="8" spans="1:138" ht="22.5" customHeight="1" x14ac:dyDescent="0.2">
      <c r="A8" s="2" t="s">
        <v>81</v>
      </c>
      <c r="B8" s="2" t="s">
        <v>80</v>
      </c>
      <c r="C8" s="2" t="s">
        <v>72</v>
      </c>
      <c r="D8" s="2" t="s">
        <v>70</v>
      </c>
      <c r="E8" s="2" t="s">
        <v>69</v>
      </c>
      <c r="F8" s="2" t="s">
        <v>71</v>
      </c>
      <c r="G8" s="2" t="s">
        <v>69</v>
      </c>
      <c r="H8" s="2" t="s">
        <v>69</v>
      </c>
      <c r="I8" s="2" t="s">
        <v>71</v>
      </c>
      <c r="J8" s="2" t="s">
        <v>71</v>
      </c>
      <c r="K8" s="2" t="s">
        <v>71</v>
      </c>
      <c r="L8" s="2" t="s">
        <v>69</v>
      </c>
      <c r="M8" s="2" t="s">
        <v>71</v>
      </c>
      <c r="N8" s="2" t="s">
        <v>69</v>
      </c>
      <c r="O8" s="2" t="s">
        <v>72</v>
      </c>
      <c r="P8" s="2" t="s">
        <v>69</v>
      </c>
      <c r="Q8" s="2" t="s">
        <v>69</v>
      </c>
      <c r="R8" s="2" t="s">
        <v>69</v>
      </c>
      <c r="S8" s="2" t="s">
        <v>71</v>
      </c>
      <c r="T8" s="2" t="s">
        <v>69</v>
      </c>
      <c r="U8" s="2" t="s">
        <v>72</v>
      </c>
      <c r="V8" s="2" t="s">
        <v>71</v>
      </c>
      <c r="W8" s="2" t="s">
        <v>72</v>
      </c>
      <c r="X8" s="2" t="s">
        <v>69</v>
      </c>
      <c r="Y8" s="2" t="s">
        <v>69</v>
      </c>
      <c r="Z8" s="2" t="s">
        <v>72</v>
      </c>
      <c r="AA8" s="2" t="s">
        <v>69</v>
      </c>
      <c r="AB8" s="2" t="s">
        <v>69</v>
      </c>
      <c r="AC8" s="2" t="s">
        <v>69</v>
      </c>
      <c r="AD8" s="2" t="s">
        <v>69</v>
      </c>
      <c r="AE8" s="2" t="s">
        <v>69</v>
      </c>
      <c r="AF8" s="2" t="s">
        <v>71</v>
      </c>
      <c r="AG8" s="2" t="s">
        <v>72</v>
      </c>
      <c r="AH8" s="2" t="s">
        <v>71</v>
      </c>
      <c r="AI8" s="2" t="s">
        <v>69</v>
      </c>
      <c r="AJ8" s="2" t="s">
        <v>71</v>
      </c>
      <c r="AK8" s="2" t="s">
        <v>71</v>
      </c>
      <c r="AL8" s="2" t="s">
        <v>71</v>
      </c>
      <c r="AM8" s="2" t="s">
        <v>71</v>
      </c>
      <c r="AN8" s="2" t="s">
        <v>72</v>
      </c>
      <c r="AO8" s="2" t="s">
        <v>69</v>
      </c>
      <c r="AP8" s="2" t="s">
        <v>70</v>
      </c>
      <c r="AQ8" s="2" t="s">
        <v>69</v>
      </c>
      <c r="AR8" s="2" t="s">
        <v>71</v>
      </c>
      <c r="AS8" s="2" t="s">
        <v>72</v>
      </c>
      <c r="AT8" s="2" t="s">
        <v>72</v>
      </c>
      <c r="AU8" s="2" t="s">
        <v>72</v>
      </c>
      <c r="AV8" s="2" t="s">
        <v>71</v>
      </c>
      <c r="AW8" s="2" t="s">
        <v>71</v>
      </c>
      <c r="AX8" s="2" t="s">
        <v>72</v>
      </c>
      <c r="AY8" s="2" t="s">
        <v>72</v>
      </c>
      <c r="AZ8" s="2" t="s">
        <v>71</v>
      </c>
      <c r="BA8" s="2" t="s">
        <v>71</v>
      </c>
      <c r="BB8" s="2" t="s">
        <v>71</v>
      </c>
      <c r="BC8" s="2" t="s">
        <v>72</v>
      </c>
      <c r="BD8" s="2" t="s">
        <v>71</v>
      </c>
      <c r="BE8" s="2" t="s">
        <v>71</v>
      </c>
      <c r="BF8" s="2" t="s">
        <v>72</v>
      </c>
      <c r="BG8" s="2" t="s">
        <v>69</v>
      </c>
      <c r="BH8" s="2" t="s">
        <v>72</v>
      </c>
      <c r="BI8" s="2" t="s">
        <v>72</v>
      </c>
      <c r="BJ8" s="2" t="s">
        <v>69</v>
      </c>
      <c r="BK8" s="2" t="s">
        <v>69</v>
      </c>
      <c r="BL8" s="2" t="s">
        <v>70</v>
      </c>
      <c r="BM8" s="2" t="s">
        <v>72</v>
      </c>
      <c r="BN8" s="2" t="s">
        <v>70</v>
      </c>
      <c r="BO8" s="2" t="s">
        <v>69</v>
      </c>
      <c r="BQ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4</v>
      </c>
      <c r="CH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8" s="10">
        <f t="shared" si="0"/>
        <v>78</v>
      </c>
      <c r="CR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8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8" s="3">
        <f t="shared" si="1"/>
        <v>47</v>
      </c>
      <c r="DH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4</v>
      </c>
      <c r="DV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8" s="12">
        <f t="shared" si="2"/>
        <v>66</v>
      </c>
    </row>
    <row r="9" spans="1:138" ht="22.5" customHeight="1" x14ac:dyDescent="0.2">
      <c r="A9" s="2" t="s">
        <v>82</v>
      </c>
      <c r="B9" s="2" t="s">
        <v>80</v>
      </c>
      <c r="C9" s="2" t="s">
        <v>71</v>
      </c>
      <c r="D9" s="2" t="s">
        <v>71</v>
      </c>
      <c r="E9" s="2" t="s">
        <v>69</v>
      </c>
      <c r="F9" s="2" t="s">
        <v>71</v>
      </c>
      <c r="G9" s="2" t="s">
        <v>72</v>
      </c>
      <c r="H9" s="2" t="s">
        <v>71</v>
      </c>
      <c r="I9" s="2" t="s">
        <v>69</v>
      </c>
      <c r="J9" s="2" t="s">
        <v>71</v>
      </c>
      <c r="K9" s="2" t="s">
        <v>70</v>
      </c>
      <c r="L9" s="2" t="s">
        <v>72</v>
      </c>
      <c r="M9" s="2" t="s">
        <v>71</v>
      </c>
      <c r="N9" s="2" t="s">
        <v>72</v>
      </c>
      <c r="O9" s="2" t="s">
        <v>71</v>
      </c>
      <c r="P9" s="2" t="s">
        <v>72</v>
      </c>
      <c r="Q9" s="2" t="s">
        <v>72</v>
      </c>
      <c r="R9" s="2" t="s">
        <v>71</v>
      </c>
      <c r="S9" s="2" t="s">
        <v>72</v>
      </c>
      <c r="T9" s="2" t="s">
        <v>71</v>
      </c>
      <c r="U9" s="2" t="s">
        <v>69</v>
      </c>
      <c r="V9" s="2" t="s">
        <v>71</v>
      </c>
      <c r="W9" s="2" t="s">
        <v>72</v>
      </c>
      <c r="X9" s="2" t="s">
        <v>69</v>
      </c>
      <c r="Y9" s="2" t="s">
        <v>69</v>
      </c>
      <c r="Z9" s="2" t="s">
        <v>71</v>
      </c>
      <c r="AA9" s="2" t="s">
        <v>69</v>
      </c>
      <c r="AB9" s="2" t="s">
        <v>71</v>
      </c>
      <c r="AC9" s="2" t="s">
        <v>72</v>
      </c>
      <c r="AD9" s="2" t="s">
        <v>72</v>
      </c>
      <c r="AE9" s="2" t="s">
        <v>69</v>
      </c>
      <c r="AF9" s="2" t="s">
        <v>72</v>
      </c>
      <c r="AG9" s="2" t="s">
        <v>72</v>
      </c>
      <c r="AH9" s="2" t="s">
        <v>69</v>
      </c>
      <c r="AI9" s="2" t="s">
        <v>69</v>
      </c>
      <c r="AJ9" s="2" t="s">
        <v>71</v>
      </c>
      <c r="AK9" s="2" t="s">
        <v>72</v>
      </c>
      <c r="AL9" s="2" t="s">
        <v>69</v>
      </c>
      <c r="AM9" s="2" t="s">
        <v>72</v>
      </c>
      <c r="AN9" s="2" t="s">
        <v>70</v>
      </c>
      <c r="AO9" s="2" t="s">
        <v>69</v>
      </c>
      <c r="AP9" s="2" t="s">
        <v>72</v>
      </c>
      <c r="AQ9" s="2" t="s">
        <v>72</v>
      </c>
      <c r="AR9" s="2" t="s">
        <v>71</v>
      </c>
      <c r="AS9" s="2" t="s">
        <v>69</v>
      </c>
      <c r="AT9" s="2" t="s">
        <v>71</v>
      </c>
      <c r="AU9" s="2" t="s">
        <v>71</v>
      </c>
      <c r="AV9" s="2" t="s">
        <v>69</v>
      </c>
      <c r="AW9" s="2" t="s">
        <v>71</v>
      </c>
      <c r="AX9" s="2" t="s">
        <v>69</v>
      </c>
      <c r="AY9" s="2" t="s">
        <v>69</v>
      </c>
      <c r="AZ9" s="2" t="s">
        <v>72</v>
      </c>
      <c r="BA9" s="2" t="s">
        <v>72</v>
      </c>
      <c r="BB9" s="2" t="s">
        <v>71</v>
      </c>
      <c r="BC9" s="2" t="s">
        <v>71</v>
      </c>
      <c r="BD9" s="2" t="s">
        <v>72</v>
      </c>
      <c r="BE9" s="2" t="s">
        <v>69</v>
      </c>
      <c r="BF9" s="2" t="s">
        <v>70</v>
      </c>
      <c r="BG9" s="2" t="s">
        <v>72</v>
      </c>
      <c r="BH9" s="2" t="s">
        <v>72</v>
      </c>
      <c r="BI9" s="2" t="s">
        <v>72</v>
      </c>
      <c r="BJ9" s="2" t="s">
        <v>69</v>
      </c>
      <c r="BK9" s="2" t="s">
        <v>72</v>
      </c>
      <c r="BL9" s="2" t="s">
        <v>72</v>
      </c>
      <c r="BM9" s="2" t="s">
        <v>72</v>
      </c>
      <c r="BN9" s="2" t="s">
        <v>72</v>
      </c>
      <c r="BO9" s="2" t="s">
        <v>70</v>
      </c>
      <c r="BQ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1</v>
      </c>
      <c r="BZ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9" s="10">
        <f t="shared" si="0"/>
        <v>81</v>
      </c>
      <c r="CR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1</v>
      </c>
      <c r="DD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9" s="3">
        <f t="shared" si="1"/>
        <v>36</v>
      </c>
      <c r="DH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4</v>
      </c>
      <c r="DK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2</v>
      </c>
      <c r="DQ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1</v>
      </c>
      <c r="DW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2</v>
      </c>
      <c r="DX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2</v>
      </c>
      <c r="EB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1</v>
      </c>
      <c r="EF9" s="12">
        <f t="shared" si="2"/>
        <v>64</v>
      </c>
    </row>
    <row r="10" spans="1:138" ht="22.5" customHeight="1" x14ac:dyDescent="0.2">
      <c r="A10" s="2" t="s">
        <v>83</v>
      </c>
      <c r="B10" s="2" t="s">
        <v>84</v>
      </c>
      <c r="C10" s="2" t="s">
        <v>71</v>
      </c>
      <c r="D10" s="2" t="s">
        <v>72</v>
      </c>
      <c r="E10" s="2" t="s">
        <v>69</v>
      </c>
      <c r="F10" s="2" t="s">
        <v>72</v>
      </c>
      <c r="G10" s="2" t="s">
        <v>71</v>
      </c>
      <c r="H10" s="2" t="s">
        <v>72</v>
      </c>
      <c r="I10" s="2" t="s">
        <v>71</v>
      </c>
      <c r="J10" s="2" t="s">
        <v>69</v>
      </c>
      <c r="K10" s="2" t="s">
        <v>71</v>
      </c>
      <c r="L10" s="2" t="s">
        <v>71</v>
      </c>
      <c r="M10" s="2" t="s">
        <v>69</v>
      </c>
      <c r="N10" s="2" t="s">
        <v>69</v>
      </c>
      <c r="O10" s="2" t="s">
        <v>69</v>
      </c>
      <c r="P10" s="2" t="s">
        <v>71</v>
      </c>
      <c r="Q10" s="2" t="s">
        <v>69</v>
      </c>
      <c r="R10" s="2" t="s">
        <v>69</v>
      </c>
      <c r="S10" s="2" t="s">
        <v>69</v>
      </c>
      <c r="T10" s="2" t="s">
        <v>72</v>
      </c>
      <c r="U10" s="2" t="s">
        <v>69</v>
      </c>
      <c r="V10" s="2" t="s">
        <v>72</v>
      </c>
      <c r="W10" s="2" t="s">
        <v>70</v>
      </c>
      <c r="X10" s="2" t="s">
        <v>69</v>
      </c>
      <c r="Y10" s="2" t="s">
        <v>72</v>
      </c>
      <c r="Z10" s="2" t="s">
        <v>72</v>
      </c>
      <c r="AA10" s="2" t="s">
        <v>69</v>
      </c>
      <c r="AB10" s="2" t="s">
        <v>69</v>
      </c>
      <c r="AC10" s="2" t="s">
        <v>71</v>
      </c>
      <c r="AD10" s="2" t="s">
        <v>69</v>
      </c>
      <c r="AE10" s="2" t="s">
        <v>71</v>
      </c>
      <c r="AF10" s="2" t="s">
        <v>71</v>
      </c>
      <c r="AG10" s="2" t="s">
        <v>71</v>
      </c>
      <c r="AH10" s="2" t="s">
        <v>71</v>
      </c>
      <c r="AI10" s="2" t="s">
        <v>69</v>
      </c>
      <c r="AJ10" s="2" t="s">
        <v>71</v>
      </c>
      <c r="AK10" s="2" t="s">
        <v>69</v>
      </c>
      <c r="AL10" s="2" t="s">
        <v>72</v>
      </c>
      <c r="AM10" s="2" t="s">
        <v>69</v>
      </c>
      <c r="AN10" s="2" t="s">
        <v>71</v>
      </c>
      <c r="AO10" s="2" t="s">
        <v>72</v>
      </c>
      <c r="AP10" s="2" t="s">
        <v>72</v>
      </c>
      <c r="AQ10" s="2" t="s">
        <v>70</v>
      </c>
      <c r="AR10" s="2" t="s">
        <v>71</v>
      </c>
      <c r="AS10" s="2" t="s">
        <v>71</v>
      </c>
      <c r="AT10" s="2" t="s">
        <v>72</v>
      </c>
      <c r="AU10" s="2" t="s">
        <v>72</v>
      </c>
      <c r="AV10" s="2" t="s">
        <v>72</v>
      </c>
      <c r="AW10" s="2" t="s">
        <v>69</v>
      </c>
      <c r="AX10" s="2" t="s">
        <v>69</v>
      </c>
      <c r="AY10" s="2" t="s">
        <v>72</v>
      </c>
      <c r="AZ10" s="2" t="s">
        <v>71</v>
      </c>
      <c r="BA10" s="2" t="s">
        <v>69</v>
      </c>
      <c r="BB10" s="2" t="s">
        <v>69</v>
      </c>
      <c r="BC10" s="2" t="s">
        <v>69</v>
      </c>
      <c r="BD10" s="2" t="s">
        <v>69</v>
      </c>
      <c r="BE10" s="2" t="s">
        <v>69</v>
      </c>
      <c r="BF10" s="2" t="s">
        <v>69</v>
      </c>
      <c r="BG10" s="2" t="s">
        <v>71</v>
      </c>
      <c r="BH10" s="2" t="s">
        <v>71</v>
      </c>
      <c r="BI10" s="2" t="s">
        <v>71</v>
      </c>
      <c r="BJ10" s="2" t="s">
        <v>69</v>
      </c>
      <c r="BK10" s="2" t="s">
        <v>69</v>
      </c>
      <c r="BL10" s="2" t="s">
        <v>69</v>
      </c>
      <c r="BM10" s="2" t="s">
        <v>72</v>
      </c>
      <c r="BN10" s="2" t="s">
        <v>72</v>
      </c>
      <c r="BO10" s="2" t="s">
        <v>71</v>
      </c>
      <c r="BQ1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1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1</v>
      </c>
      <c r="CL1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0" s="10">
        <f t="shared" si="0"/>
        <v>75</v>
      </c>
      <c r="CR1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0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0" s="3">
        <f t="shared" si="1"/>
        <v>47</v>
      </c>
      <c r="DH1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10" s="12">
        <f t="shared" si="2"/>
        <v>73</v>
      </c>
    </row>
    <row r="11" spans="1:138" ht="22.5" customHeight="1" x14ac:dyDescent="0.2">
      <c r="A11" s="2" t="s">
        <v>85</v>
      </c>
      <c r="B11" s="2" t="s">
        <v>86</v>
      </c>
      <c r="C11" s="2" t="s">
        <v>72</v>
      </c>
      <c r="D11" s="2" t="s">
        <v>70</v>
      </c>
      <c r="E11" s="2" t="s">
        <v>72</v>
      </c>
      <c r="F11" s="2" t="s">
        <v>72</v>
      </c>
      <c r="G11" s="2" t="s">
        <v>72</v>
      </c>
      <c r="H11" s="2" t="s">
        <v>70</v>
      </c>
      <c r="I11" s="2" t="s">
        <v>72</v>
      </c>
      <c r="J11" s="2" t="s">
        <v>72</v>
      </c>
      <c r="K11" s="2" t="s">
        <v>71</v>
      </c>
      <c r="L11" s="2" t="s">
        <v>69</v>
      </c>
      <c r="M11" s="2" t="s">
        <v>70</v>
      </c>
      <c r="N11" s="2" t="s">
        <v>71</v>
      </c>
      <c r="O11" s="2" t="s">
        <v>69</v>
      </c>
      <c r="P11" s="2" t="s">
        <v>72</v>
      </c>
      <c r="Q11" s="2" t="s">
        <v>72</v>
      </c>
      <c r="R11" s="2" t="s">
        <v>72</v>
      </c>
      <c r="S11" s="2" t="s">
        <v>69</v>
      </c>
      <c r="T11" s="2" t="s">
        <v>72</v>
      </c>
      <c r="U11" s="2" t="s">
        <v>69</v>
      </c>
      <c r="V11" s="2" t="s">
        <v>69</v>
      </c>
      <c r="W11" s="2" t="s">
        <v>72</v>
      </c>
      <c r="X11" s="2" t="s">
        <v>71</v>
      </c>
      <c r="Y11" s="2" t="s">
        <v>69</v>
      </c>
      <c r="Z11" s="2" t="s">
        <v>70</v>
      </c>
      <c r="AA11" s="2" t="s">
        <v>72</v>
      </c>
      <c r="AB11" s="2" t="s">
        <v>69</v>
      </c>
      <c r="AC11" s="2" t="s">
        <v>71</v>
      </c>
      <c r="AD11" s="2" t="s">
        <v>71</v>
      </c>
      <c r="AE11" s="2" t="s">
        <v>71</v>
      </c>
      <c r="AF11" s="2" t="s">
        <v>71</v>
      </c>
      <c r="AG11" s="2" t="s">
        <v>71</v>
      </c>
      <c r="AH11" s="2" t="s">
        <v>71</v>
      </c>
      <c r="AI11" s="2" t="s">
        <v>69</v>
      </c>
      <c r="AJ11" s="2" t="s">
        <v>71</v>
      </c>
      <c r="AK11" s="2" t="s">
        <v>71</v>
      </c>
      <c r="AL11" s="2" t="s">
        <v>72</v>
      </c>
      <c r="AM11" s="2" t="s">
        <v>72</v>
      </c>
      <c r="AN11" s="2" t="s">
        <v>69</v>
      </c>
      <c r="AO11" s="2" t="s">
        <v>72</v>
      </c>
      <c r="AP11" s="2" t="s">
        <v>71</v>
      </c>
      <c r="AQ11" s="2" t="s">
        <v>72</v>
      </c>
      <c r="AR11" s="2" t="s">
        <v>71</v>
      </c>
      <c r="AS11" s="2" t="s">
        <v>69</v>
      </c>
      <c r="AT11" s="2" t="s">
        <v>72</v>
      </c>
      <c r="AU11" s="2" t="s">
        <v>72</v>
      </c>
      <c r="AV11" s="2" t="s">
        <v>72</v>
      </c>
      <c r="AW11" s="2" t="s">
        <v>69</v>
      </c>
      <c r="AX11" s="2" t="s">
        <v>69</v>
      </c>
      <c r="AY11" s="2" t="s">
        <v>72</v>
      </c>
      <c r="AZ11" s="2" t="s">
        <v>70</v>
      </c>
      <c r="BA11" s="2" t="s">
        <v>70</v>
      </c>
      <c r="BB11" s="2" t="s">
        <v>69</v>
      </c>
      <c r="BC11" s="2" t="s">
        <v>72</v>
      </c>
      <c r="BD11" s="2" t="s">
        <v>69</v>
      </c>
      <c r="BE11" s="2" t="s">
        <v>69</v>
      </c>
      <c r="BF11" s="2" t="s">
        <v>69</v>
      </c>
      <c r="BG11" s="2" t="s">
        <v>69</v>
      </c>
      <c r="BH11" s="2" t="s">
        <v>69</v>
      </c>
      <c r="BI11" s="2" t="s">
        <v>69</v>
      </c>
      <c r="BJ11" s="2" t="s">
        <v>69</v>
      </c>
      <c r="BK11" s="2" t="s">
        <v>69</v>
      </c>
      <c r="BL11" s="2" t="s">
        <v>70</v>
      </c>
      <c r="BM11" s="2" t="s">
        <v>72</v>
      </c>
      <c r="BN11" s="2" t="s">
        <v>70</v>
      </c>
      <c r="BO11" s="2" t="s">
        <v>72</v>
      </c>
      <c r="BQ1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1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1</v>
      </c>
      <c r="BW1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1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1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1" s="10">
        <f t="shared" si="0"/>
        <v>61</v>
      </c>
      <c r="CR1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4</v>
      </c>
      <c r="DF1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1" s="3">
        <f t="shared" si="1"/>
        <v>50</v>
      </c>
      <c r="DH1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1</v>
      </c>
      <c r="DQ1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1</v>
      </c>
      <c r="DR1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1" s="12">
        <f t="shared" si="2"/>
        <v>58</v>
      </c>
    </row>
    <row r="12" spans="1:138" ht="22.5" customHeight="1" x14ac:dyDescent="0.2">
      <c r="A12" s="2" t="s">
        <v>87</v>
      </c>
      <c r="B12" s="2" t="s">
        <v>88</v>
      </c>
      <c r="C12" s="2" t="s">
        <v>72</v>
      </c>
      <c r="D12" s="2" t="s">
        <v>72</v>
      </c>
      <c r="E12" s="2" t="s">
        <v>69</v>
      </c>
      <c r="F12" s="2" t="s">
        <v>72</v>
      </c>
      <c r="G12" s="2" t="s">
        <v>72</v>
      </c>
      <c r="H12" s="2" t="s">
        <v>72</v>
      </c>
      <c r="I12" s="2" t="s">
        <v>72</v>
      </c>
      <c r="J12" s="2" t="s">
        <v>72</v>
      </c>
      <c r="K12" s="2" t="s">
        <v>71</v>
      </c>
      <c r="L12" s="2" t="s">
        <v>69</v>
      </c>
      <c r="M12" s="2" t="s">
        <v>69</v>
      </c>
      <c r="N12" s="2" t="s">
        <v>69</v>
      </c>
      <c r="O12" s="2" t="s">
        <v>72</v>
      </c>
      <c r="P12" s="2" t="s">
        <v>69</v>
      </c>
      <c r="Q12" s="2" t="s">
        <v>69</v>
      </c>
      <c r="R12" s="2" t="s">
        <v>72</v>
      </c>
      <c r="S12" s="2" t="s">
        <v>69</v>
      </c>
      <c r="T12" s="2" t="s">
        <v>72</v>
      </c>
      <c r="U12" s="2" t="s">
        <v>72</v>
      </c>
      <c r="V12" s="2" t="s">
        <v>72</v>
      </c>
      <c r="W12" s="2" t="s">
        <v>72</v>
      </c>
      <c r="X12" s="2" t="s">
        <v>69</v>
      </c>
      <c r="Y12" s="2" t="s">
        <v>69</v>
      </c>
      <c r="Z12" s="2" t="s">
        <v>72</v>
      </c>
      <c r="AA12" s="2" t="s">
        <v>72</v>
      </c>
      <c r="AB12" s="2" t="s">
        <v>69</v>
      </c>
      <c r="AC12" s="2" t="s">
        <v>69</v>
      </c>
      <c r="AD12" s="2" t="s">
        <v>69</v>
      </c>
      <c r="AE12" s="2" t="s">
        <v>71</v>
      </c>
      <c r="AF12" s="2" t="s">
        <v>69</v>
      </c>
      <c r="AG12" s="2" t="s">
        <v>69</v>
      </c>
      <c r="AH12" s="2" t="s">
        <v>71</v>
      </c>
      <c r="AI12" s="2" t="s">
        <v>72</v>
      </c>
      <c r="AJ12" s="2" t="s">
        <v>69</v>
      </c>
      <c r="AK12" s="2" t="s">
        <v>72</v>
      </c>
      <c r="AL12" s="2" t="s">
        <v>69</v>
      </c>
      <c r="AM12" s="2" t="s">
        <v>72</v>
      </c>
      <c r="AN12" s="2" t="s">
        <v>72</v>
      </c>
      <c r="AO12" s="2" t="s">
        <v>72</v>
      </c>
      <c r="AP12" s="2" t="s">
        <v>72</v>
      </c>
      <c r="AQ12" s="2" t="s">
        <v>70</v>
      </c>
      <c r="AR12" s="2" t="s">
        <v>72</v>
      </c>
      <c r="AS12" s="2" t="s">
        <v>72</v>
      </c>
      <c r="AT12" s="2" t="s">
        <v>69</v>
      </c>
      <c r="AU12" s="2" t="s">
        <v>72</v>
      </c>
      <c r="AV12" s="2" t="s">
        <v>72</v>
      </c>
      <c r="AW12" s="2" t="s">
        <v>72</v>
      </c>
      <c r="AX12" s="2" t="s">
        <v>72</v>
      </c>
      <c r="AY12" s="2" t="s">
        <v>72</v>
      </c>
      <c r="AZ12" s="2" t="s">
        <v>71</v>
      </c>
      <c r="BA12" s="2" t="s">
        <v>69</v>
      </c>
      <c r="BB12" s="2" t="s">
        <v>70</v>
      </c>
      <c r="BC12" s="2" t="s">
        <v>72</v>
      </c>
      <c r="BD12" s="2" t="s">
        <v>72</v>
      </c>
      <c r="BE12" s="2" t="s">
        <v>72</v>
      </c>
      <c r="BF12" s="2" t="s">
        <v>72</v>
      </c>
      <c r="BG12" s="2" t="s">
        <v>69</v>
      </c>
      <c r="BH12" s="2" t="s">
        <v>69</v>
      </c>
      <c r="BI12" s="2" t="s">
        <v>69</v>
      </c>
      <c r="BJ12" s="2" t="s">
        <v>69</v>
      </c>
      <c r="BK12" s="2" t="s">
        <v>69</v>
      </c>
      <c r="BL12" s="2" t="s">
        <v>72</v>
      </c>
      <c r="BM12" s="2" t="s">
        <v>69</v>
      </c>
      <c r="BN12" s="2" t="s">
        <v>72</v>
      </c>
      <c r="BO12" s="2" t="s">
        <v>69</v>
      </c>
      <c r="BQ1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2" s="10">
        <f t="shared" si="0"/>
        <v>64</v>
      </c>
      <c r="CR1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1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1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2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2" s="3">
        <f t="shared" si="1"/>
        <v>39</v>
      </c>
      <c r="DH1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2</v>
      </c>
      <c r="DI1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1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1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2" s="12">
        <f t="shared" si="2"/>
        <v>58</v>
      </c>
    </row>
    <row r="13" spans="1:138" ht="22.5" customHeight="1" x14ac:dyDescent="0.2">
      <c r="A13" s="2" t="s">
        <v>89</v>
      </c>
      <c r="B13" s="2" t="s">
        <v>90</v>
      </c>
      <c r="C13" s="2" t="s">
        <v>72</v>
      </c>
      <c r="D13" s="2" t="s">
        <v>69</v>
      </c>
      <c r="E13" s="2" t="s">
        <v>69</v>
      </c>
      <c r="F13" s="2" t="s">
        <v>69</v>
      </c>
      <c r="G13" s="2" t="s">
        <v>69</v>
      </c>
      <c r="H13" s="2" t="s">
        <v>69</v>
      </c>
      <c r="I13" s="2" t="s">
        <v>69</v>
      </c>
      <c r="J13" s="2" t="s">
        <v>69</v>
      </c>
      <c r="K13" s="2" t="s">
        <v>69</v>
      </c>
      <c r="L13" s="2" t="s">
        <v>69</v>
      </c>
      <c r="M13" s="2" t="s">
        <v>69</v>
      </c>
      <c r="N13" s="2" t="s">
        <v>69</v>
      </c>
      <c r="O13" s="2" t="s">
        <v>69</v>
      </c>
      <c r="P13" s="2" t="s">
        <v>69</v>
      </c>
      <c r="Q13" s="2" t="s">
        <v>69</v>
      </c>
      <c r="R13" s="2" t="s">
        <v>69</v>
      </c>
      <c r="S13" s="2" t="s">
        <v>69</v>
      </c>
      <c r="T13" s="2" t="s">
        <v>69</v>
      </c>
      <c r="U13" s="2" t="s">
        <v>69</v>
      </c>
      <c r="V13" s="2" t="s">
        <v>69</v>
      </c>
      <c r="W13" s="2" t="s">
        <v>69</v>
      </c>
      <c r="X13" s="2" t="s">
        <v>69</v>
      </c>
      <c r="Y13" s="2" t="s">
        <v>69</v>
      </c>
      <c r="Z13" s="2" t="s">
        <v>69</v>
      </c>
      <c r="AA13" s="2" t="s">
        <v>69</v>
      </c>
      <c r="AB13" s="2" t="s">
        <v>69</v>
      </c>
      <c r="AC13" s="2" t="s">
        <v>69</v>
      </c>
      <c r="AD13" s="2" t="s">
        <v>69</v>
      </c>
      <c r="AE13" s="2" t="s">
        <v>69</v>
      </c>
      <c r="AF13" s="2" t="s">
        <v>69</v>
      </c>
      <c r="AG13" s="2" t="s">
        <v>69</v>
      </c>
      <c r="AH13" s="2" t="s">
        <v>69</v>
      </c>
      <c r="AI13" s="2" t="s">
        <v>69</v>
      </c>
      <c r="AJ13" s="2" t="s">
        <v>69</v>
      </c>
      <c r="AK13" s="2" t="s">
        <v>69</v>
      </c>
      <c r="AL13" s="2" t="s">
        <v>69</v>
      </c>
      <c r="AM13" s="2" t="s">
        <v>69</v>
      </c>
      <c r="AN13" s="2" t="s">
        <v>69</v>
      </c>
      <c r="AO13" s="2" t="s">
        <v>69</v>
      </c>
      <c r="AP13" s="2" t="s">
        <v>69</v>
      </c>
      <c r="AQ13" s="2" t="s">
        <v>69</v>
      </c>
      <c r="AR13" s="2" t="s">
        <v>69</v>
      </c>
      <c r="AS13" s="2" t="s">
        <v>69</v>
      </c>
      <c r="AT13" s="2" t="s">
        <v>72</v>
      </c>
      <c r="AU13" s="2" t="s">
        <v>69</v>
      </c>
      <c r="AV13" s="2" t="s">
        <v>69</v>
      </c>
      <c r="AW13" s="2" t="s">
        <v>69</v>
      </c>
      <c r="AX13" s="2" t="s">
        <v>69</v>
      </c>
      <c r="AY13" s="2" t="s">
        <v>69</v>
      </c>
      <c r="AZ13" s="2" t="s">
        <v>69</v>
      </c>
      <c r="BA13" s="2" t="s">
        <v>69</v>
      </c>
      <c r="BB13" s="2" t="s">
        <v>69</v>
      </c>
      <c r="BC13" s="2" t="s">
        <v>69</v>
      </c>
      <c r="BD13" s="2" t="s">
        <v>69</v>
      </c>
      <c r="BE13" s="2" t="s">
        <v>69</v>
      </c>
      <c r="BF13" s="2" t="s">
        <v>69</v>
      </c>
      <c r="BG13" s="2" t="s">
        <v>69</v>
      </c>
      <c r="BH13" s="2" t="s">
        <v>69</v>
      </c>
      <c r="BI13" s="2" t="s">
        <v>69</v>
      </c>
      <c r="BJ13" s="2" t="s">
        <v>69</v>
      </c>
      <c r="BK13" s="2" t="s">
        <v>69</v>
      </c>
      <c r="BL13" s="2" t="s">
        <v>69</v>
      </c>
      <c r="BM13" s="2" t="s">
        <v>69</v>
      </c>
      <c r="BN13" s="2" t="s">
        <v>69</v>
      </c>
      <c r="BO13" s="2" t="s">
        <v>69</v>
      </c>
      <c r="BQ1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3" s="10">
        <f t="shared" si="0"/>
        <v>77</v>
      </c>
      <c r="CR1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3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13" s="3">
        <f t="shared" si="1"/>
        <v>45</v>
      </c>
      <c r="DH1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1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1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3" s="12">
        <f t="shared" si="2"/>
        <v>71</v>
      </c>
    </row>
    <row r="14" spans="1:138" ht="22.5" customHeight="1" x14ac:dyDescent="0.2">
      <c r="A14" s="2" t="s">
        <v>91</v>
      </c>
      <c r="B14" s="2" t="s">
        <v>92</v>
      </c>
      <c r="C14" s="2" t="s">
        <v>70</v>
      </c>
      <c r="D14" s="2" t="s">
        <v>70</v>
      </c>
      <c r="E14" s="2" t="s">
        <v>71</v>
      </c>
      <c r="F14" s="2" t="s">
        <v>70</v>
      </c>
      <c r="G14" s="2" t="s">
        <v>71</v>
      </c>
      <c r="H14" s="2" t="s">
        <v>72</v>
      </c>
      <c r="I14" s="2" t="s">
        <v>72</v>
      </c>
      <c r="J14" s="2" t="s">
        <v>69</v>
      </c>
      <c r="K14" s="2" t="s">
        <v>69</v>
      </c>
      <c r="L14" s="2" t="s">
        <v>72</v>
      </c>
      <c r="M14" s="2" t="s">
        <v>72</v>
      </c>
      <c r="N14" s="2" t="s">
        <v>72</v>
      </c>
      <c r="O14" s="2" t="s">
        <v>72</v>
      </c>
      <c r="P14" s="2" t="s">
        <v>70</v>
      </c>
      <c r="Q14" s="2" t="s">
        <v>72</v>
      </c>
      <c r="R14" s="2" t="s">
        <v>72</v>
      </c>
      <c r="S14" s="2" t="s">
        <v>69</v>
      </c>
      <c r="T14" s="2" t="s">
        <v>72</v>
      </c>
      <c r="U14" s="2" t="s">
        <v>69</v>
      </c>
      <c r="V14" s="2" t="s">
        <v>69</v>
      </c>
      <c r="W14" s="2" t="s">
        <v>72</v>
      </c>
      <c r="X14" s="2" t="s">
        <v>69</v>
      </c>
      <c r="Y14" s="2" t="s">
        <v>72</v>
      </c>
      <c r="Z14" s="2" t="s">
        <v>72</v>
      </c>
      <c r="AA14" s="2" t="s">
        <v>72</v>
      </c>
      <c r="AB14" s="2" t="s">
        <v>72</v>
      </c>
      <c r="AC14" s="2" t="s">
        <v>71</v>
      </c>
      <c r="AD14" s="2" t="s">
        <v>71</v>
      </c>
      <c r="AE14" s="2" t="s">
        <v>71</v>
      </c>
      <c r="AF14" s="2" t="s">
        <v>69</v>
      </c>
      <c r="AG14" s="2" t="s">
        <v>69</v>
      </c>
      <c r="AH14" s="2" t="s">
        <v>71</v>
      </c>
      <c r="AI14" s="2" t="s">
        <v>71</v>
      </c>
      <c r="AJ14" s="2" t="s">
        <v>71</v>
      </c>
      <c r="AK14" s="2" t="s">
        <v>71</v>
      </c>
      <c r="AL14" s="2" t="s">
        <v>72</v>
      </c>
      <c r="AM14" s="2" t="s">
        <v>70</v>
      </c>
      <c r="AN14" s="2" t="s">
        <v>72</v>
      </c>
      <c r="AO14" s="2" t="s">
        <v>72</v>
      </c>
      <c r="AP14" s="2" t="s">
        <v>70</v>
      </c>
      <c r="AQ14" s="2" t="s">
        <v>70</v>
      </c>
      <c r="AR14" s="2" t="s">
        <v>71</v>
      </c>
      <c r="AS14" s="2" t="s">
        <v>69</v>
      </c>
      <c r="AT14" s="2" t="s">
        <v>72</v>
      </c>
      <c r="AU14" s="2" t="s">
        <v>72</v>
      </c>
      <c r="AV14" s="2" t="s">
        <v>72</v>
      </c>
      <c r="AW14" s="2" t="s">
        <v>69</v>
      </c>
      <c r="AX14" s="2" t="s">
        <v>71</v>
      </c>
      <c r="AY14" s="2" t="s">
        <v>69</v>
      </c>
      <c r="AZ14" s="2" t="s">
        <v>71</v>
      </c>
      <c r="BA14" s="2" t="s">
        <v>71</v>
      </c>
      <c r="BB14" s="2" t="s">
        <v>71</v>
      </c>
      <c r="BC14" s="2" t="s">
        <v>69</v>
      </c>
      <c r="BD14" s="2" t="s">
        <v>72</v>
      </c>
      <c r="BE14" s="2" t="s">
        <v>72</v>
      </c>
      <c r="BF14" s="2" t="s">
        <v>71</v>
      </c>
      <c r="BG14" s="2" t="s">
        <v>69</v>
      </c>
      <c r="BH14" s="2" t="s">
        <v>69</v>
      </c>
      <c r="BI14" s="2" t="s">
        <v>69</v>
      </c>
      <c r="BJ14" s="2" t="s">
        <v>71</v>
      </c>
      <c r="BK14" s="2" t="s">
        <v>69</v>
      </c>
      <c r="BL14" s="2" t="s">
        <v>70</v>
      </c>
      <c r="BM14" s="2" t="s">
        <v>70</v>
      </c>
      <c r="BN14" s="2" t="s">
        <v>70</v>
      </c>
      <c r="BO14" s="2" t="s">
        <v>69</v>
      </c>
      <c r="BQ1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1</v>
      </c>
      <c r="BR1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1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1</v>
      </c>
      <c r="CE1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14" s="10">
        <f t="shared" si="0"/>
        <v>58</v>
      </c>
      <c r="CR1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1</v>
      </c>
      <c r="DC1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14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4" s="3">
        <f t="shared" si="1"/>
        <v>43</v>
      </c>
      <c r="DH1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1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1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4" s="12">
        <f t="shared" si="2"/>
        <v>68</v>
      </c>
    </row>
    <row r="15" spans="1:138" ht="22.5" customHeight="1" x14ac:dyDescent="0.2">
      <c r="A15" s="2" t="s">
        <v>93</v>
      </c>
      <c r="B15" s="2" t="s">
        <v>74</v>
      </c>
      <c r="C15" s="2" t="s">
        <v>72</v>
      </c>
      <c r="D15" s="2" t="s">
        <v>69</v>
      </c>
      <c r="E15" s="2" t="s">
        <v>69</v>
      </c>
      <c r="F15" s="2" t="s">
        <v>69</v>
      </c>
      <c r="G15" s="2" t="s">
        <v>69</v>
      </c>
      <c r="H15" s="2" t="s">
        <v>69</v>
      </c>
      <c r="I15" s="2" t="s">
        <v>69</v>
      </c>
      <c r="J15" s="2" t="s">
        <v>69</v>
      </c>
      <c r="K15" s="2" t="s">
        <v>72</v>
      </c>
      <c r="L15" s="2" t="s">
        <v>69</v>
      </c>
      <c r="M15" s="2" t="s">
        <v>69</v>
      </c>
      <c r="N15" s="2" t="s">
        <v>72</v>
      </c>
      <c r="O15" s="2" t="s">
        <v>72</v>
      </c>
      <c r="P15" s="2" t="s">
        <v>72</v>
      </c>
      <c r="Q15" s="2" t="s">
        <v>69</v>
      </c>
      <c r="R15" s="2" t="s">
        <v>69</v>
      </c>
      <c r="S15" s="2" t="s">
        <v>69</v>
      </c>
      <c r="T15" s="2" t="s">
        <v>69</v>
      </c>
      <c r="U15" s="2" t="s">
        <v>72</v>
      </c>
      <c r="V15" s="2" t="s">
        <v>69</v>
      </c>
      <c r="W15" s="2" t="s">
        <v>69</v>
      </c>
      <c r="X15" s="2" t="s">
        <v>69</v>
      </c>
      <c r="Y15" s="2" t="s">
        <v>72</v>
      </c>
      <c r="Z15" s="2" t="s">
        <v>72</v>
      </c>
      <c r="AA15" s="2" t="s">
        <v>69</v>
      </c>
      <c r="AB15" s="2" t="s">
        <v>69</v>
      </c>
      <c r="AC15" s="2" t="s">
        <v>69</v>
      </c>
      <c r="AD15" s="2" t="s">
        <v>72</v>
      </c>
      <c r="AE15" s="2" t="s">
        <v>69</v>
      </c>
      <c r="AF15" s="2" t="s">
        <v>69</v>
      </c>
      <c r="AG15" s="2" t="s">
        <v>69</v>
      </c>
      <c r="AH15" s="2" t="s">
        <v>69</v>
      </c>
      <c r="AI15" s="2" t="s">
        <v>69</v>
      </c>
      <c r="AJ15" s="2" t="s">
        <v>69</v>
      </c>
      <c r="AK15" s="2" t="s">
        <v>69</v>
      </c>
      <c r="AL15" s="2" t="s">
        <v>72</v>
      </c>
      <c r="AM15" s="2" t="s">
        <v>69</v>
      </c>
      <c r="AN15" s="2" t="s">
        <v>69</v>
      </c>
      <c r="AO15" s="2" t="s">
        <v>69</v>
      </c>
      <c r="AP15" s="2" t="s">
        <v>72</v>
      </c>
      <c r="AQ15" s="2" t="s">
        <v>72</v>
      </c>
      <c r="AR15" s="2" t="s">
        <v>69</v>
      </c>
      <c r="AS15" s="2" t="s">
        <v>69</v>
      </c>
      <c r="AT15" s="2" t="s">
        <v>72</v>
      </c>
      <c r="AU15" s="2" t="s">
        <v>72</v>
      </c>
      <c r="AV15" s="2" t="s">
        <v>72</v>
      </c>
      <c r="AW15" s="2" t="s">
        <v>69</v>
      </c>
      <c r="AX15" s="2" t="s">
        <v>72</v>
      </c>
      <c r="AY15" s="2" t="s">
        <v>72</v>
      </c>
      <c r="AZ15" s="2" t="s">
        <v>69</v>
      </c>
      <c r="BA15" s="2" t="s">
        <v>72</v>
      </c>
      <c r="BB15" s="2" t="s">
        <v>69</v>
      </c>
      <c r="BC15" s="2" t="s">
        <v>72</v>
      </c>
      <c r="BD15" s="2" t="s">
        <v>69</v>
      </c>
      <c r="BE15" s="2" t="s">
        <v>69</v>
      </c>
      <c r="BF15" s="2" t="s">
        <v>69</v>
      </c>
      <c r="BG15" s="2" t="s">
        <v>69</v>
      </c>
      <c r="BH15" s="2" t="s">
        <v>69</v>
      </c>
      <c r="BI15" s="2" t="s">
        <v>69</v>
      </c>
      <c r="BJ15" s="2" t="s">
        <v>69</v>
      </c>
      <c r="BK15" s="2" t="s">
        <v>69</v>
      </c>
      <c r="BL15" s="2" t="s">
        <v>72</v>
      </c>
      <c r="BM15" s="2" t="s">
        <v>72</v>
      </c>
      <c r="BN15" s="2" t="s">
        <v>72</v>
      </c>
      <c r="BO15" s="2" t="s">
        <v>72</v>
      </c>
      <c r="BQ1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2</v>
      </c>
      <c r="BZ1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5" s="10">
        <f t="shared" si="0"/>
        <v>70</v>
      </c>
      <c r="CR1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5" s="3">
        <f t="shared" si="1"/>
        <v>41</v>
      </c>
      <c r="DH1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5" s="12">
        <f t="shared" si="2"/>
        <v>61</v>
      </c>
    </row>
    <row r="16" spans="1:138" ht="22.5" customHeight="1" x14ac:dyDescent="0.2">
      <c r="A16" s="2" t="s">
        <v>94</v>
      </c>
      <c r="B16" s="2" t="s">
        <v>88</v>
      </c>
      <c r="C16" s="2" t="s">
        <v>69</v>
      </c>
      <c r="D16" s="2" t="s">
        <v>72</v>
      </c>
      <c r="E16" s="2" t="s">
        <v>71</v>
      </c>
      <c r="F16" s="2" t="s">
        <v>72</v>
      </c>
      <c r="G16" s="2" t="s">
        <v>71</v>
      </c>
      <c r="H16" s="2" t="s">
        <v>72</v>
      </c>
      <c r="I16" s="2" t="s">
        <v>72</v>
      </c>
      <c r="J16" s="2" t="s">
        <v>72</v>
      </c>
      <c r="K16" s="2" t="s">
        <v>69</v>
      </c>
      <c r="L16" s="2" t="s">
        <v>69</v>
      </c>
      <c r="M16" s="2" t="s">
        <v>72</v>
      </c>
      <c r="N16" s="2" t="s">
        <v>71</v>
      </c>
      <c r="O16" s="2" t="s">
        <v>69</v>
      </c>
      <c r="P16" s="2" t="s">
        <v>69</v>
      </c>
      <c r="Q16" s="2" t="s">
        <v>71</v>
      </c>
      <c r="R16" s="2" t="s">
        <v>69</v>
      </c>
      <c r="S16" s="2" t="s">
        <v>69</v>
      </c>
      <c r="T16" s="2" t="s">
        <v>72</v>
      </c>
      <c r="U16" s="2" t="s">
        <v>69</v>
      </c>
      <c r="V16" s="2" t="s">
        <v>69</v>
      </c>
      <c r="W16" s="2" t="s">
        <v>72</v>
      </c>
      <c r="X16" s="2" t="s">
        <v>71</v>
      </c>
      <c r="Y16" s="2" t="s">
        <v>69</v>
      </c>
      <c r="Z16" s="2" t="s">
        <v>72</v>
      </c>
      <c r="AA16" s="2" t="s">
        <v>69</v>
      </c>
      <c r="AB16" s="2" t="s">
        <v>71</v>
      </c>
      <c r="AC16" s="2" t="s">
        <v>69</v>
      </c>
      <c r="AD16" s="2" t="s">
        <v>69</v>
      </c>
      <c r="AE16" s="2" t="s">
        <v>71</v>
      </c>
      <c r="AF16" s="2" t="s">
        <v>69</v>
      </c>
      <c r="AG16" s="2" t="s">
        <v>69</v>
      </c>
      <c r="AH16" s="2" t="s">
        <v>71</v>
      </c>
      <c r="AI16" s="2" t="s">
        <v>69</v>
      </c>
      <c r="AJ16" s="2" t="s">
        <v>71</v>
      </c>
      <c r="AK16" s="2" t="s">
        <v>71</v>
      </c>
      <c r="AL16" s="2" t="s">
        <v>69</v>
      </c>
      <c r="AM16" s="2" t="s">
        <v>72</v>
      </c>
      <c r="AN16" s="2" t="s">
        <v>69</v>
      </c>
      <c r="AO16" s="2" t="s">
        <v>69</v>
      </c>
      <c r="AP16" s="2" t="s">
        <v>72</v>
      </c>
      <c r="AQ16" s="2" t="s">
        <v>70</v>
      </c>
      <c r="AR16" s="2" t="s">
        <v>69</v>
      </c>
      <c r="AS16" s="2" t="s">
        <v>69</v>
      </c>
      <c r="AT16" s="2" t="s">
        <v>72</v>
      </c>
      <c r="AU16" s="2" t="s">
        <v>72</v>
      </c>
      <c r="AV16" s="2" t="s">
        <v>69</v>
      </c>
      <c r="AW16" s="2" t="s">
        <v>71</v>
      </c>
      <c r="AX16" s="2" t="s">
        <v>71</v>
      </c>
      <c r="AY16" s="2" t="s">
        <v>71</v>
      </c>
      <c r="AZ16" s="2" t="s">
        <v>69</v>
      </c>
      <c r="BA16" s="2" t="s">
        <v>69</v>
      </c>
      <c r="BB16" s="2" t="s">
        <v>72</v>
      </c>
      <c r="BC16" s="2" t="s">
        <v>71</v>
      </c>
      <c r="BD16" s="2" t="s">
        <v>72</v>
      </c>
      <c r="BE16" s="2" t="s">
        <v>72</v>
      </c>
      <c r="BF16" s="2" t="s">
        <v>72</v>
      </c>
      <c r="BG16" s="2" t="s">
        <v>71</v>
      </c>
      <c r="BH16" s="2" t="s">
        <v>69</v>
      </c>
      <c r="BI16" s="2" t="s">
        <v>71</v>
      </c>
      <c r="BJ16" s="2" t="s">
        <v>71</v>
      </c>
      <c r="BK16" s="2" t="s">
        <v>71</v>
      </c>
      <c r="BL16" s="2" t="s">
        <v>72</v>
      </c>
      <c r="BM16" s="2" t="s">
        <v>72</v>
      </c>
      <c r="BN16" s="2" t="s">
        <v>70</v>
      </c>
      <c r="BO16" s="2" t="s">
        <v>72</v>
      </c>
      <c r="BQ1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1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6" s="10">
        <f t="shared" si="0"/>
        <v>75</v>
      </c>
      <c r="CR1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6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6" s="3">
        <f t="shared" si="1"/>
        <v>45</v>
      </c>
      <c r="DH1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1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2</v>
      </c>
      <c r="DS1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1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6" s="12">
        <f t="shared" si="2"/>
        <v>69</v>
      </c>
    </row>
    <row r="17" spans="1:136" ht="22.5" customHeight="1" x14ac:dyDescent="0.2">
      <c r="A17" s="2" t="s">
        <v>95</v>
      </c>
      <c r="B17" s="2" t="s">
        <v>96</v>
      </c>
      <c r="C17" s="2" t="s">
        <v>71</v>
      </c>
      <c r="D17" s="2" t="s">
        <v>72</v>
      </c>
      <c r="E17" s="2" t="s">
        <v>69</v>
      </c>
      <c r="F17" s="2" t="s">
        <v>70</v>
      </c>
      <c r="G17" s="2" t="s">
        <v>69</v>
      </c>
      <c r="H17" s="2" t="s">
        <v>72</v>
      </c>
      <c r="I17" s="2" t="s">
        <v>69</v>
      </c>
      <c r="J17" s="2" t="s">
        <v>71</v>
      </c>
      <c r="K17" s="2" t="s">
        <v>69</v>
      </c>
      <c r="L17" s="2" t="s">
        <v>72</v>
      </c>
      <c r="M17" s="2" t="s">
        <v>70</v>
      </c>
      <c r="N17" s="2" t="s">
        <v>72</v>
      </c>
      <c r="O17" s="2" t="s">
        <v>69</v>
      </c>
      <c r="P17" s="2" t="s">
        <v>72</v>
      </c>
      <c r="Q17" s="2" t="s">
        <v>72</v>
      </c>
      <c r="R17" s="2" t="s">
        <v>72</v>
      </c>
      <c r="S17" s="2" t="s">
        <v>72</v>
      </c>
      <c r="T17" s="2" t="s">
        <v>69</v>
      </c>
      <c r="U17" s="2" t="s">
        <v>70</v>
      </c>
      <c r="V17" s="2" t="s">
        <v>70</v>
      </c>
      <c r="W17" s="2" t="s">
        <v>69</v>
      </c>
      <c r="X17" s="2" t="s">
        <v>70</v>
      </c>
      <c r="Y17" s="2" t="s">
        <v>72</v>
      </c>
      <c r="Z17" s="2" t="s">
        <v>69</v>
      </c>
      <c r="AA17" s="2" t="s">
        <v>69</v>
      </c>
      <c r="AB17" s="2" t="s">
        <v>72</v>
      </c>
      <c r="AC17" s="2" t="s">
        <v>72</v>
      </c>
      <c r="AD17" s="2" t="s">
        <v>71</v>
      </c>
      <c r="AE17" s="2" t="s">
        <v>71</v>
      </c>
      <c r="AF17" s="2" t="s">
        <v>69</v>
      </c>
      <c r="AG17" s="2" t="s">
        <v>70</v>
      </c>
      <c r="AH17" s="2" t="s">
        <v>72</v>
      </c>
      <c r="AI17" s="2" t="s">
        <v>71</v>
      </c>
      <c r="AJ17" s="2" t="s">
        <v>72</v>
      </c>
      <c r="AK17" s="2" t="s">
        <v>71</v>
      </c>
      <c r="AL17" s="2" t="s">
        <v>71</v>
      </c>
      <c r="AM17" s="2" t="s">
        <v>71</v>
      </c>
      <c r="AN17" s="2" t="s">
        <v>71</v>
      </c>
      <c r="AO17" s="2" t="s">
        <v>71</v>
      </c>
      <c r="AP17" s="2" t="s">
        <v>69</v>
      </c>
      <c r="AQ17" s="2" t="s">
        <v>72</v>
      </c>
      <c r="AR17" s="2" t="s">
        <v>69</v>
      </c>
      <c r="AS17" s="2" t="s">
        <v>72</v>
      </c>
      <c r="AT17" s="2" t="s">
        <v>69</v>
      </c>
      <c r="AU17" s="2" t="s">
        <v>71</v>
      </c>
      <c r="AV17" s="2" t="s">
        <v>71</v>
      </c>
      <c r="AW17" s="2" t="s">
        <v>69</v>
      </c>
      <c r="AX17" s="2" t="s">
        <v>69</v>
      </c>
      <c r="AY17" s="2" t="s">
        <v>71</v>
      </c>
      <c r="AZ17" s="2" t="s">
        <v>71</v>
      </c>
      <c r="BA17" s="2" t="s">
        <v>71</v>
      </c>
      <c r="BB17" s="2" t="s">
        <v>70</v>
      </c>
      <c r="BC17" s="2" t="s">
        <v>71</v>
      </c>
      <c r="BD17" s="2" t="s">
        <v>69</v>
      </c>
      <c r="BE17" s="2" t="s">
        <v>70</v>
      </c>
      <c r="BF17" s="2" t="s">
        <v>72</v>
      </c>
      <c r="BG17" s="2" t="s">
        <v>71</v>
      </c>
      <c r="BH17" s="2" t="s">
        <v>69</v>
      </c>
      <c r="BI17" s="2" t="s">
        <v>70</v>
      </c>
      <c r="BJ17" s="2" t="s">
        <v>69</v>
      </c>
      <c r="BK17" s="2" t="s">
        <v>69</v>
      </c>
      <c r="BL17" s="2" t="s">
        <v>71</v>
      </c>
      <c r="BM17" s="2" t="s">
        <v>72</v>
      </c>
      <c r="BN17" s="2" t="s">
        <v>71</v>
      </c>
      <c r="BO17" s="2" t="s">
        <v>71</v>
      </c>
      <c r="BQ1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1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1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1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1</v>
      </c>
      <c r="CK1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1</v>
      </c>
      <c r="CM1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17" s="10">
        <f t="shared" si="0"/>
        <v>60</v>
      </c>
      <c r="CR1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1</v>
      </c>
      <c r="CW1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2</v>
      </c>
      <c r="CX1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2</v>
      </c>
      <c r="CZ1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1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7" s="3">
        <f t="shared" si="1"/>
        <v>47</v>
      </c>
      <c r="DH1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1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1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1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1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1</v>
      </c>
      <c r="DV1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1</v>
      </c>
      <c r="DZ1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4</v>
      </c>
      <c r="EC1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4</v>
      </c>
      <c r="EE1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17" s="12">
        <f t="shared" si="2"/>
        <v>73</v>
      </c>
    </row>
    <row r="18" spans="1:136" ht="15.75" customHeight="1" x14ac:dyDescent="0.2">
      <c r="A18" s="4" t="s">
        <v>97</v>
      </c>
      <c r="B18" s="4" t="s">
        <v>68</v>
      </c>
      <c r="C18" s="4" t="s">
        <v>69</v>
      </c>
      <c r="D18" s="4" t="s">
        <v>70</v>
      </c>
      <c r="E18" s="4" t="s">
        <v>69</v>
      </c>
      <c r="F18" s="4" t="s">
        <v>69</v>
      </c>
      <c r="G18" s="4" t="s">
        <v>69</v>
      </c>
      <c r="H18" s="4" t="s">
        <v>69</v>
      </c>
      <c r="I18" s="4" t="s">
        <v>71</v>
      </c>
      <c r="J18" s="4" t="s">
        <v>72</v>
      </c>
      <c r="K18" s="4" t="s">
        <v>71</v>
      </c>
      <c r="L18" s="4" t="s">
        <v>69</v>
      </c>
      <c r="M18" s="4" t="s">
        <v>69</v>
      </c>
      <c r="N18" s="4" t="s">
        <v>69</v>
      </c>
      <c r="O18" s="4" t="s">
        <v>71</v>
      </c>
      <c r="P18" s="4" t="s">
        <v>69</v>
      </c>
      <c r="Q18" s="4" t="s">
        <v>69</v>
      </c>
      <c r="R18" s="4" t="s">
        <v>71</v>
      </c>
      <c r="S18" s="4" t="s">
        <v>69</v>
      </c>
      <c r="T18" s="4" t="s">
        <v>69</v>
      </c>
      <c r="U18" s="4" t="s">
        <v>69</v>
      </c>
      <c r="V18" s="4" t="s">
        <v>72</v>
      </c>
      <c r="W18" s="4" t="s">
        <v>69</v>
      </c>
      <c r="X18" s="4" t="s">
        <v>69</v>
      </c>
      <c r="Y18" s="4" t="s">
        <v>69</v>
      </c>
      <c r="Z18" s="4" t="s">
        <v>72</v>
      </c>
      <c r="AA18" s="4" t="s">
        <v>71</v>
      </c>
      <c r="AB18" s="4" t="s">
        <v>71</v>
      </c>
      <c r="AC18" s="4" t="s">
        <v>71</v>
      </c>
      <c r="AD18" s="4" t="s">
        <v>71</v>
      </c>
      <c r="AE18" s="4" t="s">
        <v>71</v>
      </c>
      <c r="AF18" s="4" t="s">
        <v>71</v>
      </c>
      <c r="AG18" s="4" t="s">
        <v>71</v>
      </c>
      <c r="AH18" s="4" t="s">
        <v>71</v>
      </c>
      <c r="AI18" s="4" t="s">
        <v>72</v>
      </c>
      <c r="AJ18" s="4" t="s">
        <v>71</v>
      </c>
      <c r="AK18" s="4" t="s">
        <v>71</v>
      </c>
      <c r="AL18" s="4" t="s">
        <v>72</v>
      </c>
      <c r="AM18" s="4" t="s">
        <v>72</v>
      </c>
      <c r="AN18" s="4" t="s">
        <v>72</v>
      </c>
      <c r="AO18" s="4" t="s">
        <v>72</v>
      </c>
      <c r="AP18" s="4" t="s">
        <v>72</v>
      </c>
      <c r="AQ18" s="4" t="s">
        <v>72</v>
      </c>
      <c r="AR18" s="4" t="s">
        <v>69</v>
      </c>
      <c r="AS18" s="4" t="s">
        <v>71</v>
      </c>
      <c r="AT18" s="4" t="s">
        <v>70</v>
      </c>
      <c r="AU18" s="4" t="s">
        <v>70</v>
      </c>
      <c r="AV18" s="4" t="s">
        <v>72</v>
      </c>
      <c r="AW18" s="4" t="s">
        <v>69</v>
      </c>
      <c r="AX18" s="4" t="s">
        <v>71</v>
      </c>
      <c r="AY18" s="4" t="s">
        <v>72</v>
      </c>
      <c r="AZ18" s="4" t="s">
        <v>71</v>
      </c>
      <c r="BA18" s="4" t="s">
        <v>71</v>
      </c>
      <c r="BB18" s="4" t="s">
        <v>71</v>
      </c>
      <c r="BC18" s="4" t="s">
        <v>72</v>
      </c>
      <c r="BD18" s="4" t="s">
        <v>69</v>
      </c>
      <c r="BE18" s="4" t="s">
        <v>69</v>
      </c>
      <c r="BF18" s="4" t="s">
        <v>69</v>
      </c>
      <c r="BG18" s="4" t="s">
        <v>69</v>
      </c>
      <c r="BH18" s="4" t="s">
        <v>71</v>
      </c>
      <c r="BI18" s="4" t="s">
        <v>71</v>
      </c>
      <c r="BJ18" s="4" t="s">
        <v>69</v>
      </c>
      <c r="BK18" s="4" t="s">
        <v>69</v>
      </c>
      <c r="BL18" s="4" t="s">
        <v>70</v>
      </c>
      <c r="BM18" s="4" t="s">
        <v>72</v>
      </c>
      <c r="BN18" s="4" t="s">
        <v>70</v>
      </c>
      <c r="BO18" s="4" t="s">
        <v>69</v>
      </c>
      <c r="BQ1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4</v>
      </c>
      <c r="CP1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8" s="10">
        <f t="shared" si="0"/>
        <v>79</v>
      </c>
      <c r="CR1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1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8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8" s="3">
        <f t="shared" si="1"/>
        <v>46</v>
      </c>
      <c r="DH1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1</v>
      </c>
      <c r="DK1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1</v>
      </c>
      <c r="DL1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8" s="12">
        <f t="shared" si="2"/>
        <v>67</v>
      </c>
    </row>
    <row r="19" spans="1:136" ht="15.75" customHeight="1" x14ac:dyDescent="0.2">
      <c r="A19" s="4" t="s">
        <v>98</v>
      </c>
      <c r="B19" s="4" t="s">
        <v>74</v>
      </c>
      <c r="C19" s="4" t="s">
        <v>72</v>
      </c>
      <c r="D19" s="4" t="s">
        <v>69</v>
      </c>
      <c r="E19" s="4" t="s">
        <v>69</v>
      </c>
      <c r="F19" s="4" t="s">
        <v>69</v>
      </c>
      <c r="G19" s="4" t="s">
        <v>71</v>
      </c>
      <c r="H19" s="4" t="s">
        <v>71</v>
      </c>
      <c r="I19" s="4" t="s">
        <v>70</v>
      </c>
      <c r="J19" s="4" t="s">
        <v>71</v>
      </c>
      <c r="K19" s="4" t="s">
        <v>69</v>
      </c>
      <c r="L19" s="4" t="s">
        <v>72</v>
      </c>
      <c r="M19" s="4" t="s">
        <v>69</v>
      </c>
      <c r="N19" s="4" t="s">
        <v>71</v>
      </c>
      <c r="O19" s="4" t="s">
        <v>71</v>
      </c>
      <c r="P19" s="4" t="s">
        <v>71</v>
      </c>
      <c r="Q19" s="4" t="s">
        <v>69</v>
      </c>
      <c r="R19" s="4" t="s">
        <v>69</v>
      </c>
      <c r="S19" s="4" t="s">
        <v>69</v>
      </c>
      <c r="T19" s="4" t="s">
        <v>69</v>
      </c>
      <c r="U19" s="4" t="s">
        <v>69</v>
      </c>
      <c r="V19" s="4" t="s">
        <v>69</v>
      </c>
      <c r="W19" s="4" t="s">
        <v>69</v>
      </c>
      <c r="X19" s="4" t="s">
        <v>69</v>
      </c>
      <c r="Y19" s="4" t="s">
        <v>69</v>
      </c>
      <c r="Z19" s="4" t="s">
        <v>69</v>
      </c>
      <c r="AA19" s="4" t="s">
        <v>69</v>
      </c>
      <c r="AB19" s="4" t="s">
        <v>69</v>
      </c>
      <c r="AC19" s="4" t="s">
        <v>72</v>
      </c>
      <c r="AD19" s="4" t="s">
        <v>72</v>
      </c>
      <c r="AE19" s="4" t="s">
        <v>71</v>
      </c>
      <c r="AF19" s="4" t="s">
        <v>72</v>
      </c>
      <c r="AG19" s="4" t="s">
        <v>72</v>
      </c>
      <c r="AH19" s="4" t="s">
        <v>69</v>
      </c>
      <c r="AI19" s="4" t="s">
        <v>69</v>
      </c>
      <c r="AJ19" s="4" t="s">
        <v>71</v>
      </c>
      <c r="AK19" s="4" t="s">
        <v>69</v>
      </c>
      <c r="AL19" s="4" t="s">
        <v>71</v>
      </c>
      <c r="AM19" s="4" t="s">
        <v>69</v>
      </c>
      <c r="AN19" s="4" t="s">
        <v>71</v>
      </c>
      <c r="AO19" s="4" t="s">
        <v>71</v>
      </c>
      <c r="AP19" s="4" t="s">
        <v>72</v>
      </c>
      <c r="AQ19" s="4" t="s">
        <v>72</v>
      </c>
      <c r="AR19" s="4" t="s">
        <v>69</v>
      </c>
      <c r="AS19" s="4" t="s">
        <v>69</v>
      </c>
      <c r="AT19" s="4" t="s">
        <v>69</v>
      </c>
      <c r="AU19" s="4" t="s">
        <v>69</v>
      </c>
      <c r="AV19" s="4" t="s">
        <v>69</v>
      </c>
      <c r="AW19" s="4" t="s">
        <v>69</v>
      </c>
      <c r="AX19" s="4" t="s">
        <v>69</v>
      </c>
      <c r="AY19" s="4" t="s">
        <v>69</v>
      </c>
      <c r="AZ19" s="4" t="s">
        <v>69</v>
      </c>
      <c r="BA19" s="4" t="s">
        <v>69</v>
      </c>
      <c r="BB19" s="4" t="s">
        <v>69</v>
      </c>
      <c r="BC19" s="4" t="s">
        <v>69</v>
      </c>
      <c r="BD19" s="4" t="s">
        <v>72</v>
      </c>
      <c r="BE19" s="4" t="s">
        <v>69</v>
      </c>
      <c r="BF19" s="4" t="s">
        <v>72</v>
      </c>
      <c r="BG19" s="4" t="s">
        <v>69</v>
      </c>
      <c r="BH19" s="4" t="s">
        <v>69</v>
      </c>
      <c r="BI19" s="4" t="s">
        <v>69</v>
      </c>
      <c r="BJ19" s="4" t="s">
        <v>69</v>
      </c>
      <c r="BK19" s="4" t="s">
        <v>69</v>
      </c>
      <c r="BL19" s="4" t="s">
        <v>69</v>
      </c>
      <c r="BM19" s="4" t="s">
        <v>69</v>
      </c>
      <c r="BN19" s="4" t="s">
        <v>70</v>
      </c>
      <c r="BO19" s="4" t="s">
        <v>69</v>
      </c>
      <c r="BQ1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1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1</v>
      </c>
      <c r="BX1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9" s="10">
        <f t="shared" si="0"/>
        <v>80</v>
      </c>
      <c r="CR1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1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1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9" s="3">
        <f t="shared" si="1"/>
        <v>44</v>
      </c>
      <c r="DH1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1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9" s="12">
        <f t="shared" si="2"/>
        <v>68</v>
      </c>
    </row>
    <row r="20" spans="1:136" ht="15.75" customHeight="1" x14ac:dyDescent="0.2">
      <c r="A20" s="4" t="s">
        <v>99</v>
      </c>
      <c r="B20" s="4" t="s">
        <v>76</v>
      </c>
      <c r="C20" s="4" t="s">
        <v>69</v>
      </c>
      <c r="D20" s="4" t="s">
        <v>71</v>
      </c>
      <c r="E20" s="4" t="s">
        <v>69</v>
      </c>
      <c r="F20" s="4" t="s">
        <v>69</v>
      </c>
      <c r="G20" s="4" t="s">
        <v>69</v>
      </c>
      <c r="H20" s="4" t="s">
        <v>69</v>
      </c>
      <c r="I20" s="4" t="s">
        <v>69</v>
      </c>
      <c r="J20" s="4" t="s">
        <v>72</v>
      </c>
      <c r="K20" s="4" t="s">
        <v>69</v>
      </c>
      <c r="L20" s="4" t="s">
        <v>69</v>
      </c>
      <c r="M20" s="4" t="s">
        <v>69</v>
      </c>
      <c r="N20" s="4" t="s">
        <v>69</v>
      </c>
      <c r="O20" s="4" t="s">
        <v>72</v>
      </c>
      <c r="P20" s="4" t="s">
        <v>69</v>
      </c>
      <c r="Q20" s="4" t="s">
        <v>69</v>
      </c>
      <c r="R20" s="4" t="s">
        <v>69</v>
      </c>
      <c r="S20" s="4" t="s">
        <v>72</v>
      </c>
      <c r="T20" s="4" t="s">
        <v>69</v>
      </c>
      <c r="U20" s="4" t="s">
        <v>69</v>
      </c>
      <c r="V20" s="4" t="s">
        <v>69</v>
      </c>
      <c r="W20" s="4" t="s">
        <v>72</v>
      </c>
      <c r="X20" s="4" t="s">
        <v>69</v>
      </c>
      <c r="Y20" s="4" t="s">
        <v>69</v>
      </c>
      <c r="Z20" s="4" t="s">
        <v>72</v>
      </c>
      <c r="AA20" s="4" t="s">
        <v>69</v>
      </c>
      <c r="AB20" s="4" t="s">
        <v>69</v>
      </c>
      <c r="AC20" s="4" t="s">
        <v>69</v>
      </c>
      <c r="AD20" s="4" t="s">
        <v>69</v>
      </c>
      <c r="AE20" s="4" t="s">
        <v>69</v>
      </c>
      <c r="AF20" s="4" t="s">
        <v>69</v>
      </c>
      <c r="AG20" s="4" t="s">
        <v>69</v>
      </c>
      <c r="AH20" s="4" t="s">
        <v>69</v>
      </c>
      <c r="AI20" s="4" t="s">
        <v>69</v>
      </c>
      <c r="AJ20" s="4" t="s">
        <v>71</v>
      </c>
      <c r="AK20" s="4" t="s">
        <v>69</v>
      </c>
      <c r="AL20" s="4" t="s">
        <v>69</v>
      </c>
      <c r="AM20" s="4" t="s">
        <v>69</v>
      </c>
      <c r="AN20" s="4" t="s">
        <v>72</v>
      </c>
      <c r="AO20" s="4" t="s">
        <v>70</v>
      </c>
      <c r="AP20" s="4" t="s">
        <v>72</v>
      </c>
      <c r="AQ20" s="4" t="s">
        <v>70</v>
      </c>
      <c r="AR20" s="4" t="s">
        <v>71</v>
      </c>
      <c r="AS20" s="4" t="s">
        <v>69</v>
      </c>
      <c r="AT20" s="4" t="s">
        <v>69</v>
      </c>
      <c r="AU20" s="4" t="s">
        <v>72</v>
      </c>
      <c r="AV20" s="4" t="s">
        <v>69</v>
      </c>
      <c r="AW20" s="4" t="s">
        <v>69</v>
      </c>
      <c r="AX20" s="4" t="s">
        <v>69</v>
      </c>
      <c r="AY20" s="4" t="s">
        <v>69</v>
      </c>
      <c r="AZ20" s="4" t="s">
        <v>71</v>
      </c>
      <c r="BA20" s="4" t="s">
        <v>69</v>
      </c>
      <c r="BB20" s="4" t="s">
        <v>71</v>
      </c>
      <c r="BC20" s="4" t="s">
        <v>71</v>
      </c>
      <c r="BD20" s="4" t="s">
        <v>72</v>
      </c>
      <c r="BE20" s="4" t="s">
        <v>69</v>
      </c>
      <c r="BF20" s="4" t="s">
        <v>72</v>
      </c>
      <c r="BG20" s="4" t="s">
        <v>69</v>
      </c>
      <c r="BH20" s="4" t="s">
        <v>69</v>
      </c>
      <c r="BI20" s="4" t="s">
        <v>69</v>
      </c>
      <c r="BJ20" s="4" t="s">
        <v>69</v>
      </c>
      <c r="BK20" s="4" t="s">
        <v>69</v>
      </c>
      <c r="BL20" s="4" t="s">
        <v>69</v>
      </c>
      <c r="BM20" s="4" t="s">
        <v>72</v>
      </c>
      <c r="BN20" s="4" t="s">
        <v>69</v>
      </c>
      <c r="BO20" s="4" t="s">
        <v>72</v>
      </c>
      <c r="BQ2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2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2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0" s="10">
        <f t="shared" si="0"/>
        <v>74</v>
      </c>
      <c r="CR2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2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0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0" s="3">
        <f t="shared" si="1"/>
        <v>40</v>
      </c>
      <c r="DH2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2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2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0" s="12">
        <f t="shared" si="2"/>
        <v>71</v>
      </c>
    </row>
    <row r="21" spans="1:136" ht="15.75" customHeight="1" x14ac:dyDescent="0.2">
      <c r="A21" s="4" t="s">
        <v>100</v>
      </c>
      <c r="B21" s="4" t="s">
        <v>96</v>
      </c>
      <c r="C21" s="4" t="s">
        <v>72</v>
      </c>
      <c r="D21" s="4" t="s">
        <v>72</v>
      </c>
      <c r="E21" s="4" t="s">
        <v>69</v>
      </c>
      <c r="F21" s="4" t="s">
        <v>72</v>
      </c>
      <c r="G21" s="4" t="s">
        <v>69</v>
      </c>
      <c r="H21" s="4" t="s">
        <v>69</v>
      </c>
      <c r="I21" s="4" t="s">
        <v>69</v>
      </c>
      <c r="J21" s="4" t="s">
        <v>69</v>
      </c>
      <c r="K21" s="4" t="s">
        <v>69</v>
      </c>
      <c r="L21" s="4" t="s">
        <v>69</v>
      </c>
      <c r="M21" s="4" t="s">
        <v>72</v>
      </c>
      <c r="N21" s="4" t="s">
        <v>69</v>
      </c>
      <c r="O21" s="4" t="s">
        <v>69</v>
      </c>
      <c r="P21" s="4" t="s">
        <v>69</v>
      </c>
      <c r="Q21" s="4" t="s">
        <v>69</v>
      </c>
      <c r="R21" s="4" t="s">
        <v>69</v>
      </c>
      <c r="S21" s="4" t="s">
        <v>72</v>
      </c>
      <c r="T21" s="4" t="s">
        <v>69</v>
      </c>
      <c r="U21" s="4" t="s">
        <v>69</v>
      </c>
      <c r="V21" s="4" t="s">
        <v>72</v>
      </c>
      <c r="W21" s="4" t="s">
        <v>69</v>
      </c>
      <c r="X21" s="4" t="s">
        <v>69</v>
      </c>
      <c r="Y21" s="4" t="s">
        <v>69</v>
      </c>
      <c r="Z21" s="4" t="s">
        <v>72</v>
      </c>
      <c r="AA21" s="4" t="s">
        <v>69</v>
      </c>
      <c r="AB21" s="4" t="s">
        <v>69</v>
      </c>
      <c r="AC21" s="4" t="s">
        <v>69</v>
      </c>
      <c r="AD21" s="4" t="s">
        <v>69</v>
      </c>
      <c r="AE21" s="4" t="s">
        <v>69</v>
      </c>
      <c r="AF21" s="4" t="s">
        <v>69</v>
      </c>
      <c r="AG21" s="4" t="s">
        <v>69</v>
      </c>
      <c r="AH21" s="4" t="s">
        <v>69</v>
      </c>
      <c r="AI21" s="4" t="s">
        <v>69</v>
      </c>
      <c r="AJ21" s="4" t="s">
        <v>71</v>
      </c>
      <c r="AK21" s="4" t="s">
        <v>69</v>
      </c>
      <c r="AL21" s="4" t="s">
        <v>72</v>
      </c>
      <c r="AM21" s="4" t="s">
        <v>72</v>
      </c>
      <c r="AN21" s="4" t="s">
        <v>72</v>
      </c>
      <c r="AO21" s="4" t="s">
        <v>72</v>
      </c>
      <c r="AP21" s="4" t="s">
        <v>72</v>
      </c>
      <c r="AQ21" s="4" t="s">
        <v>72</v>
      </c>
      <c r="AR21" s="4" t="s">
        <v>69</v>
      </c>
      <c r="AS21" s="4" t="s">
        <v>69</v>
      </c>
      <c r="AT21" s="4" t="s">
        <v>72</v>
      </c>
      <c r="AU21" s="4" t="s">
        <v>72</v>
      </c>
      <c r="AV21" s="4" t="s">
        <v>69</v>
      </c>
      <c r="AW21" s="4" t="s">
        <v>69</v>
      </c>
      <c r="AX21" s="4" t="s">
        <v>69</v>
      </c>
      <c r="AY21" s="4" t="s">
        <v>72</v>
      </c>
      <c r="AZ21" s="4" t="s">
        <v>71</v>
      </c>
      <c r="BA21" s="4" t="s">
        <v>69</v>
      </c>
      <c r="BB21" s="4" t="s">
        <v>69</v>
      </c>
      <c r="BC21" s="4" t="s">
        <v>69</v>
      </c>
      <c r="BD21" s="4" t="s">
        <v>69</v>
      </c>
      <c r="BE21" s="4" t="s">
        <v>72</v>
      </c>
      <c r="BF21" s="4" t="s">
        <v>69</v>
      </c>
      <c r="BG21" s="4" t="s">
        <v>69</v>
      </c>
      <c r="BH21" s="4" t="s">
        <v>72</v>
      </c>
      <c r="BI21" s="4" t="s">
        <v>72</v>
      </c>
      <c r="BJ21" s="4" t="s">
        <v>69</v>
      </c>
      <c r="BK21" s="4" t="s">
        <v>69</v>
      </c>
      <c r="BL21" s="4" t="s">
        <v>70</v>
      </c>
      <c r="BM21" s="4" t="s">
        <v>72</v>
      </c>
      <c r="BN21" s="4" t="s">
        <v>72</v>
      </c>
      <c r="BO21" s="4" t="s">
        <v>69</v>
      </c>
      <c r="BQ2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2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2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1" s="10">
        <f t="shared" si="0"/>
        <v>71</v>
      </c>
      <c r="CR2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1" s="3">
        <f t="shared" si="1"/>
        <v>40</v>
      </c>
      <c r="DH2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2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2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1" s="12">
        <f t="shared" si="2"/>
        <v>63</v>
      </c>
    </row>
    <row r="22" spans="1:136" ht="15.75" customHeight="1" x14ac:dyDescent="0.2">
      <c r="A22" s="4" t="s">
        <v>101</v>
      </c>
      <c r="B22" s="4" t="s">
        <v>96</v>
      </c>
      <c r="C22" s="4" t="s">
        <v>69</v>
      </c>
      <c r="D22" s="4" t="s">
        <v>72</v>
      </c>
      <c r="E22" s="4" t="s">
        <v>72</v>
      </c>
      <c r="F22" s="4" t="s">
        <v>72</v>
      </c>
      <c r="G22" s="4" t="s">
        <v>69</v>
      </c>
      <c r="H22" s="4" t="s">
        <v>69</v>
      </c>
      <c r="I22" s="4" t="s">
        <v>69</v>
      </c>
      <c r="J22" s="4" t="s">
        <v>69</v>
      </c>
      <c r="K22" s="4" t="s">
        <v>69</v>
      </c>
      <c r="L22" s="4" t="s">
        <v>69</v>
      </c>
      <c r="M22" s="4" t="s">
        <v>69</v>
      </c>
      <c r="N22" s="4" t="s">
        <v>69</v>
      </c>
      <c r="O22" s="4" t="s">
        <v>72</v>
      </c>
      <c r="P22" s="4" t="s">
        <v>69</v>
      </c>
      <c r="Q22" s="4" t="s">
        <v>69</v>
      </c>
      <c r="R22" s="4" t="s">
        <v>72</v>
      </c>
      <c r="S22" s="4" t="s">
        <v>69</v>
      </c>
      <c r="T22" s="4" t="s">
        <v>72</v>
      </c>
      <c r="U22" s="4" t="s">
        <v>69</v>
      </c>
      <c r="V22" s="4" t="s">
        <v>72</v>
      </c>
      <c r="W22" s="4" t="s">
        <v>72</v>
      </c>
      <c r="X22" s="4" t="s">
        <v>69</v>
      </c>
      <c r="Y22" s="4" t="s">
        <v>71</v>
      </c>
      <c r="Z22" s="4" t="s">
        <v>70</v>
      </c>
      <c r="AA22" s="4" t="s">
        <v>72</v>
      </c>
      <c r="AB22" s="4" t="s">
        <v>69</v>
      </c>
      <c r="AC22" s="4" t="s">
        <v>69</v>
      </c>
      <c r="AD22" s="4" t="s">
        <v>69</v>
      </c>
      <c r="AE22" s="4" t="s">
        <v>69</v>
      </c>
      <c r="AF22" s="4" t="s">
        <v>69</v>
      </c>
      <c r="AG22" s="4" t="s">
        <v>69</v>
      </c>
      <c r="AH22" s="4" t="s">
        <v>69</v>
      </c>
      <c r="AI22" s="4" t="s">
        <v>69</v>
      </c>
      <c r="AJ22" s="4" t="s">
        <v>69</v>
      </c>
      <c r="AK22" s="4" t="s">
        <v>69</v>
      </c>
      <c r="AL22" s="4" t="s">
        <v>72</v>
      </c>
      <c r="AM22" s="4" t="s">
        <v>69</v>
      </c>
      <c r="AN22" s="4" t="s">
        <v>69</v>
      </c>
      <c r="AO22" s="4" t="s">
        <v>72</v>
      </c>
      <c r="AP22" s="4" t="s">
        <v>72</v>
      </c>
      <c r="AQ22" s="4" t="s">
        <v>72</v>
      </c>
      <c r="AR22" s="4" t="s">
        <v>69</v>
      </c>
      <c r="AS22" s="4" t="s">
        <v>72</v>
      </c>
      <c r="AT22" s="4" t="s">
        <v>72</v>
      </c>
      <c r="AU22" s="4" t="s">
        <v>72</v>
      </c>
      <c r="AV22" s="4" t="s">
        <v>72</v>
      </c>
      <c r="AW22" s="4" t="s">
        <v>72</v>
      </c>
      <c r="AX22" s="4" t="s">
        <v>69</v>
      </c>
      <c r="AY22" s="4" t="s">
        <v>72</v>
      </c>
      <c r="AZ22" s="4" t="s">
        <v>71</v>
      </c>
      <c r="BA22" s="4" t="s">
        <v>72</v>
      </c>
      <c r="BB22" s="4" t="s">
        <v>69</v>
      </c>
      <c r="BC22" s="4" t="s">
        <v>69</v>
      </c>
      <c r="BD22" s="4" t="s">
        <v>72</v>
      </c>
      <c r="BE22" s="4" t="s">
        <v>69</v>
      </c>
      <c r="BF22" s="4" t="s">
        <v>69</v>
      </c>
      <c r="BG22" s="4" t="s">
        <v>69</v>
      </c>
      <c r="BH22" s="4" t="s">
        <v>69</v>
      </c>
      <c r="BI22" s="4" t="s">
        <v>69</v>
      </c>
      <c r="BJ22" s="4" t="s">
        <v>69</v>
      </c>
      <c r="BK22" s="4" t="s">
        <v>69</v>
      </c>
      <c r="BL22" s="4" t="s">
        <v>72</v>
      </c>
      <c r="BM22" s="4" t="s">
        <v>72</v>
      </c>
      <c r="BN22" s="4" t="s">
        <v>72</v>
      </c>
      <c r="BO22" s="4" t="s">
        <v>69</v>
      </c>
      <c r="BQ2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2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4</v>
      </c>
      <c r="CN2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2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2" s="10">
        <f t="shared" si="0"/>
        <v>68</v>
      </c>
      <c r="CR2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2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2" s="3">
        <f t="shared" si="1"/>
        <v>41</v>
      </c>
      <c r="DH2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2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2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2" s="12">
        <f t="shared" si="2"/>
        <v>62</v>
      </c>
    </row>
    <row r="23" spans="1:136" ht="15.75" customHeight="1" x14ac:dyDescent="0.2">
      <c r="A23" s="4" t="s">
        <v>102</v>
      </c>
      <c r="B23" s="4" t="s">
        <v>96</v>
      </c>
      <c r="C23" s="4" t="s">
        <v>69</v>
      </c>
      <c r="D23" s="4" t="s">
        <v>70</v>
      </c>
      <c r="E23" s="4" t="s">
        <v>71</v>
      </c>
      <c r="F23" s="4" t="s">
        <v>69</v>
      </c>
      <c r="G23" s="4" t="s">
        <v>69</v>
      </c>
      <c r="H23" s="4" t="s">
        <v>72</v>
      </c>
      <c r="I23" s="4" t="s">
        <v>71</v>
      </c>
      <c r="J23" s="4" t="s">
        <v>71</v>
      </c>
      <c r="K23" s="4" t="s">
        <v>69</v>
      </c>
      <c r="L23" s="4" t="s">
        <v>71</v>
      </c>
      <c r="M23" s="4" t="s">
        <v>71</v>
      </c>
      <c r="N23" s="4" t="s">
        <v>69</v>
      </c>
      <c r="O23" s="4" t="s">
        <v>71</v>
      </c>
      <c r="P23" s="4" t="s">
        <v>71</v>
      </c>
      <c r="Q23" s="4" t="s">
        <v>71</v>
      </c>
      <c r="R23" s="4" t="s">
        <v>71</v>
      </c>
      <c r="S23" s="4" t="s">
        <v>70</v>
      </c>
      <c r="T23" s="4" t="s">
        <v>71</v>
      </c>
      <c r="U23" s="4" t="s">
        <v>70</v>
      </c>
      <c r="V23" s="4" t="s">
        <v>71</v>
      </c>
      <c r="W23" s="4" t="s">
        <v>71</v>
      </c>
      <c r="X23" s="4" t="s">
        <v>71</v>
      </c>
      <c r="Y23" s="4" t="s">
        <v>72</v>
      </c>
      <c r="Z23" s="4" t="s">
        <v>71</v>
      </c>
      <c r="AA23" s="4" t="s">
        <v>69</v>
      </c>
      <c r="AB23" s="4" t="s">
        <v>71</v>
      </c>
      <c r="AC23" s="4" t="s">
        <v>71</v>
      </c>
      <c r="AD23" s="4" t="s">
        <v>69</v>
      </c>
      <c r="AE23" s="4" t="s">
        <v>71</v>
      </c>
      <c r="AF23" s="4" t="s">
        <v>71</v>
      </c>
      <c r="AG23" s="4" t="s">
        <v>71</v>
      </c>
      <c r="AH23" s="4" t="s">
        <v>71</v>
      </c>
      <c r="AI23" s="4" t="s">
        <v>71</v>
      </c>
      <c r="AJ23" s="4" t="s">
        <v>71</v>
      </c>
      <c r="AK23" s="4" t="s">
        <v>71</v>
      </c>
      <c r="AL23" s="4" t="s">
        <v>69</v>
      </c>
      <c r="AM23" s="4" t="s">
        <v>71</v>
      </c>
      <c r="AN23" s="4" t="s">
        <v>71</v>
      </c>
      <c r="AO23" s="4" t="s">
        <v>70</v>
      </c>
      <c r="AP23" s="4" t="s">
        <v>69</v>
      </c>
      <c r="AQ23" s="4" t="s">
        <v>70</v>
      </c>
      <c r="AR23" s="4" t="s">
        <v>71</v>
      </c>
      <c r="AS23" s="4" t="s">
        <v>71</v>
      </c>
      <c r="AT23" s="4" t="s">
        <v>72</v>
      </c>
      <c r="AU23" s="4" t="s">
        <v>72</v>
      </c>
      <c r="AV23" s="4" t="s">
        <v>70</v>
      </c>
      <c r="AW23" s="4" t="s">
        <v>71</v>
      </c>
      <c r="AX23" s="4" t="s">
        <v>71</v>
      </c>
      <c r="AY23" s="4" t="s">
        <v>70</v>
      </c>
      <c r="AZ23" s="4" t="s">
        <v>71</v>
      </c>
      <c r="BA23" s="4" t="s">
        <v>71</v>
      </c>
      <c r="BB23" s="4" t="s">
        <v>71</v>
      </c>
      <c r="BC23" s="4" t="s">
        <v>71</v>
      </c>
      <c r="BD23" s="4" t="s">
        <v>71</v>
      </c>
      <c r="BE23" s="4" t="s">
        <v>72</v>
      </c>
      <c r="BF23" s="4" t="s">
        <v>71</v>
      </c>
      <c r="BG23" s="4" t="s">
        <v>69</v>
      </c>
      <c r="BH23" s="4" t="s">
        <v>71</v>
      </c>
      <c r="BI23" s="4" t="s">
        <v>71</v>
      </c>
      <c r="BJ23" s="4" t="s">
        <v>71</v>
      </c>
      <c r="BK23" s="4" t="s">
        <v>71</v>
      </c>
      <c r="BL23" s="4" t="s">
        <v>70</v>
      </c>
      <c r="BM23" s="4" t="s">
        <v>70</v>
      </c>
      <c r="BN23" s="4" t="s">
        <v>70</v>
      </c>
      <c r="BO23" s="4" t="s">
        <v>72</v>
      </c>
      <c r="BQ2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2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2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2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2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2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2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2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1</v>
      </c>
      <c r="CH2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2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2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2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4</v>
      </c>
      <c r="CL2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2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2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23" s="10">
        <f t="shared" si="0"/>
        <v>85</v>
      </c>
      <c r="CR2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2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2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2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2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23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3" s="3">
        <f t="shared" si="1"/>
        <v>51</v>
      </c>
      <c r="DH2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2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1</v>
      </c>
      <c r="DM2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2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1</v>
      </c>
      <c r="DP2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2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2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2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2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2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2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3" s="12">
        <f t="shared" si="2"/>
        <v>72</v>
      </c>
    </row>
    <row r="24" spans="1:136" ht="15.75" customHeight="1" x14ac:dyDescent="0.2">
      <c r="A24" s="4" t="s">
        <v>103</v>
      </c>
      <c r="B24" s="4" t="s">
        <v>96</v>
      </c>
      <c r="C24" s="4" t="s">
        <v>72</v>
      </c>
      <c r="D24" s="4" t="s">
        <v>70</v>
      </c>
      <c r="E24" s="4" t="s">
        <v>69</v>
      </c>
      <c r="F24" s="4" t="s">
        <v>71</v>
      </c>
      <c r="G24" s="4" t="s">
        <v>69</v>
      </c>
      <c r="H24" s="4" t="s">
        <v>69</v>
      </c>
      <c r="I24" s="4" t="s">
        <v>71</v>
      </c>
      <c r="J24" s="4" t="s">
        <v>71</v>
      </c>
      <c r="K24" s="4" t="s">
        <v>71</v>
      </c>
      <c r="L24" s="4" t="s">
        <v>69</v>
      </c>
      <c r="M24" s="4" t="s">
        <v>71</v>
      </c>
      <c r="N24" s="4" t="s">
        <v>69</v>
      </c>
      <c r="O24" s="4" t="s">
        <v>72</v>
      </c>
      <c r="P24" s="4" t="s">
        <v>69</v>
      </c>
      <c r="Q24" s="4" t="s">
        <v>69</v>
      </c>
      <c r="R24" s="4" t="s">
        <v>69</v>
      </c>
      <c r="S24" s="4" t="s">
        <v>71</v>
      </c>
      <c r="T24" s="4" t="s">
        <v>69</v>
      </c>
      <c r="U24" s="4" t="s">
        <v>72</v>
      </c>
      <c r="V24" s="4" t="s">
        <v>71</v>
      </c>
      <c r="W24" s="4" t="s">
        <v>72</v>
      </c>
      <c r="X24" s="4" t="s">
        <v>69</v>
      </c>
      <c r="Y24" s="4" t="s">
        <v>69</v>
      </c>
      <c r="Z24" s="4" t="s">
        <v>72</v>
      </c>
      <c r="AA24" s="4" t="s">
        <v>69</v>
      </c>
      <c r="AB24" s="4" t="s">
        <v>69</v>
      </c>
      <c r="AC24" s="4" t="s">
        <v>69</v>
      </c>
      <c r="AD24" s="4" t="s">
        <v>69</v>
      </c>
      <c r="AE24" s="4" t="s">
        <v>69</v>
      </c>
      <c r="AF24" s="4" t="s">
        <v>71</v>
      </c>
      <c r="AG24" s="4" t="s">
        <v>72</v>
      </c>
      <c r="AH24" s="4" t="s">
        <v>71</v>
      </c>
      <c r="AI24" s="4" t="s">
        <v>69</v>
      </c>
      <c r="AJ24" s="4" t="s">
        <v>71</v>
      </c>
      <c r="AK24" s="4" t="s">
        <v>71</v>
      </c>
      <c r="AL24" s="4" t="s">
        <v>71</v>
      </c>
      <c r="AM24" s="4" t="s">
        <v>71</v>
      </c>
      <c r="AN24" s="4" t="s">
        <v>72</v>
      </c>
      <c r="AO24" s="4" t="s">
        <v>69</v>
      </c>
      <c r="AP24" s="4" t="s">
        <v>70</v>
      </c>
      <c r="AQ24" s="4" t="s">
        <v>69</v>
      </c>
      <c r="AR24" s="4" t="s">
        <v>71</v>
      </c>
      <c r="AS24" s="4" t="s">
        <v>72</v>
      </c>
      <c r="AT24" s="4" t="s">
        <v>72</v>
      </c>
      <c r="AU24" s="4" t="s">
        <v>72</v>
      </c>
      <c r="AV24" s="4" t="s">
        <v>71</v>
      </c>
      <c r="AW24" s="4" t="s">
        <v>71</v>
      </c>
      <c r="AX24" s="4" t="s">
        <v>72</v>
      </c>
      <c r="AY24" s="4" t="s">
        <v>72</v>
      </c>
      <c r="AZ24" s="4" t="s">
        <v>71</v>
      </c>
      <c r="BA24" s="4" t="s">
        <v>71</v>
      </c>
      <c r="BB24" s="4" t="s">
        <v>71</v>
      </c>
      <c r="BC24" s="4" t="s">
        <v>72</v>
      </c>
      <c r="BD24" s="4" t="s">
        <v>71</v>
      </c>
      <c r="BE24" s="4" t="s">
        <v>71</v>
      </c>
      <c r="BF24" s="4" t="s">
        <v>72</v>
      </c>
      <c r="BG24" s="4" t="s">
        <v>69</v>
      </c>
      <c r="BH24" s="4" t="s">
        <v>72</v>
      </c>
      <c r="BI24" s="4" t="s">
        <v>72</v>
      </c>
      <c r="BJ24" s="4" t="s">
        <v>69</v>
      </c>
      <c r="BK24" s="4" t="s">
        <v>69</v>
      </c>
      <c r="BL24" s="4" t="s">
        <v>70</v>
      </c>
      <c r="BM24" s="4" t="s">
        <v>72</v>
      </c>
      <c r="BN24" s="4" t="s">
        <v>70</v>
      </c>
      <c r="BO24" s="4" t="s">
        <v>69</v>
      </c>
      <c r="BQ2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2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2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4</v>
      </c>
      <c r="CH2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2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2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4" s="10">
        <f t="shared" si="0"/>
        <v>78</v>
      </c>
      <c r="CR2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2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2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2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24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24" s="3">
        <f t="shared" si="1"/>
        <v>47</v>
      </c>
      <c r="DH2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2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2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2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4</v>
      </c>
      <c r="DV2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2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2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4" s="12">
        <f t="shared" si="2"/>
        <v>66</v>
      </c>
    </row>
    <row r="25" spans="1:136" ht="15.75" customHeight="1" x14ac:dyDescent="0.2">
      <c r="A25" s="4" t="s">
        <v>104</v>
      </c>
      <c r="B25" s="4" t="s">
        <v>96</v>
      </c>
      <c r="C25" s="4" t="s">
        <v>71</v>
      </c>
      <c r="D25" s="4" t="s">
        <v>71</v>
      </c>
      <c r="E25" s="4" t="s">
        <v>69</v>
      </c>
      <c r="F25" s="4" t="s">
        <v>71</v>
      </c>
      <c r="G25" s="4" t="s">
        <v>72</v>
      </c>
      <c r="H25" s="4" t="s">
        <v>71</v>
      </c>
      <c r="I25" s="4" t="s">
        <v>69</v>
      </c>
      <c r="J25" s="4" t="s">
        <v>71</v>
      </c>
      <c r="K25" s="4" t="s">
        <v>70</v>
      </c>
      <c r="L25" s="4" t="s">
        <v>72</v>
      </c>
      <c r="M25" s="4" t="s">
        <v>71</v>
      </c>
      <c r="N25" s="4" t="s">
        <v>72</v>
      </c>
      <c r="O25" s="4" t="s">
        <v>71</v>
      </c>
      <c r="P25" s="4" t="s">
        <v>72</v>
      </c>
      <c r="Q25" s="4" t="s">
        <v>72</v>
      </c>
      <c r="R25" s="4" t="s">
        <v>71</v>
      </c>
      <c r="S25" s="4" t="s">
        <v>72</v>
      </c>
      <c r="T25" s="4" t="s">
        <v>71</v>
      </c>
      <c r="U25" s="4" t="s">
        <v>69</v>
      </c>
      <c r="V25" s="4" t="s">
        <v>71</v>
      </c>
      <c r="W25" s="4" t="s">
        <v>72</v>
      </c>
      <c r="X25" s="4" t="s">
        <v>69</v>
      </c>
      <c r="Y25" s="4" t="s">
        <v>69</v>
      </c>
      <c r="Z25" s="4" t="s">
        <v>71</v>
      </c>
      <c r="AA25" s="4" t="s">
        <v>69</v>
      </c>
      <c r="AB25" s="4" t="s">
        <v>71</v>
      </c>
      <c r="AC25" s="4" t="s">
        <v>72</v>
      </c>
      <c r="AD25" s="4" t="s">
        <v>72</v>
      </c>
      <c r="AE25" s="4" t="s">
        <v>69</v>
      </c>
      <c r="AF25" s="4" t="s">
        <v>72</v>
      </c>
      <c r="AG25" s="4" t="s">
        <v>72</v>
      </c>
      <c r="AH25" s="4" t="s">
        <v>69</v>
      </c>
      <c r="AI25" s="4" t="s">
        <v>69</v>
      </c>
      <c r="AJ25" s="4" t="s">
        <v>71</v>
      </c>
      <c r="AK25" s="4" t="s">
        <v>72</v>
      </c>
      <c r="AL25" s="4" t="s">
        <v>69</v>
      </c>
      <c r="AM25" s="4" t="s">
        <v>72</v>
      </c>
      <c r="AN25" s="4" t="s">
        <v>70</v>
      </c>
      <c r="AO25" s="4" t="s">
        <v>69</v>
      </c>
      <c r="AP25" s="4" t="s">
        <v>72</v>
      </c>
      <c r="AQ25" s="4" t="s">
        <v>72</v>
      </c>
      <c r="AR25" s="4" t="s">
        <v>71</v>
      </c>
      <c r="AS25" s="4" t="s">
        <v>69</v>
      </c>
      <c r="AT25" s="4" t="s">
        <v>71</v>
      </c>
      <c r="AU25" s="4" t="s">
        <v>71</v>
      </c>
      <c r="AV25" s="4" t="s">
        <v>69</v>
      </c>
      <c r="AW25" s="4" t="s">
        <v>71</v>
      </c>
      <c r="AX25" s="4" t="s">
        <v>69</v>
      </c>
      <c r="AY25" s="4" t="s">
        <v>69</v>
      </c>
      <c r="AZ25" s="4" t="s">
        <v>72</v>
      </c>
      <c r="BA25" s="4" t="s">
        <v>72</v>
      </c>
      <c r="BB25" s="4" t="s">
        <v>71</v>
      </c>
      <c r="BC25" s="4" t="s">
        <v>71</v>
      </c>
      <c r="BD25" s="4" t="s">
        <v>72</v>
      </c>
      <c r="BE25" s="4" t="s">
        <v>69</v>
      </c>
      <c r="BF25" s="4" t="s">
        <v>70</v>
      </c>
      <c r="BG25" s="4" t="s">
        <v>72</v>
      </c>
      <c r="BH25" s="4" t="s">
        <v>72</v>
      </c>
      <c r="BI25" s="4" t="s">
        <v>72</v>
      </c>
      <c r="BJ25" s="4" t="s">
        <v>69</v>
      </c>
      <c r="BK25" s="4" t="s">
        <v>72</v>
      </c>
      <c r="BL25" s="4" t="s">
        <v>72</v>
      </c>
      <c r="BM25" s="4" t="s">
        <v>72</v>
      </c>
      <c r="BN25" s="4" t="s">
        <v>72</v>
      </c>
      <c r="BO25" s="4" t="s">
        <v>70</v>
      </c>
      <c r="BQ2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2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2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2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2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2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1</v>
      </c>
      <c r="BZ2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2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2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2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2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2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2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2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2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2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25" s="10">
        <f t="shared" si="0"/>
        <v>81</v>
      </c>
      <c r="CR2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2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2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2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2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2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1</v>
      </c>
      <c r="DD2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5" s="3">
        <f t="shared" si="1"/>
        <v>36</v>
      </c>
      <c r="DH2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4</v>
      </c>
      <c r="DK2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2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2</v>
      </c>
      <c r="DQ2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2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1</v>
      </c>
      <c r="DW2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2</v>
      </c>
      <c r="DX2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2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2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2</v>
      </c>
      <c r="EB2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1</v>
      </c>
      <c r="EF25" s="12">
        <f t="shared" si="2"/>
        <v>64</v>
      </c>
    </row>
    <row r="26" spans="1:136" ht="15.75" customHeight="1" x14ac:dyDescent="0.2">
      <c r="A26" s="4" t="s">
        <v>105</v>
      </c>
      <c r="B26" s="4" t="s">
        <v>96</v>
      </c>
      <c r="C26" s="4" t="s">
        <v>71</v>
      </c>
      <c r="D26" s="4" t="s">
        <v>72</v>
      </c>
      <c r="E26" s="4" t="s">
        <v>69</v>
      </c>
      <c r="F26" s="4" t="s">
        <v>72</v>
      </c>
      <c r="G26" s="4" t="s">
        <v>71</v>
      </c>
      <c r="H26" s="4" t="s">
        <v>72</v>
      </c>
      <c r="I26" s="4" t="s">
        <v>71</v>
      </c>
      <c r="J26" s="4" t="s">
        <v>69</v>
      </c>
      <c r="K26" s="4" t="s">
        <v>71</v>
      </c>
      <c r="L26" s="4" t="s">
        <v>71</v>
      </c>
      <c r="M26" s="4" t="s">
        <v>69</v>
      </c>
      <c r="N26" s="4" t="s">
        <v>69</v>
      </c>
      <c r="O26" s="4" t="s">
        <v>69</v>
      </c>
      <c r="P26" s="4" t="s">
        <v>71</v>
      </c>
      <c r="Q26" s="4" t="s">
        <v>69</v>
      </c>
      <c r="R26" s="4" t="s">
        <v>69</v>
      </c>
      <c r="S26" s="4" t="s">
        <v>69</v>
      </c>
      <c r="T26" s="4" t="s">
        <v>72</v>
      </c>
      <c r="U26" s="4" t="s">
        <v>69</v>
      </c>
      <c r="V26" s="4" t="s">
        <v>72</v>
      </c>
      <c r="W26" s="4" t="s">
        <v>70</v>
      </c>
      <c r="X26" s="4" t="s">
        <v>69</v>
      </c>
      <c r="Y26" s="4" t="s">
        <v>72</v>
      </c>
      <c r="Z26" s="4" t="s">
        <v>72</v>
      </c>
      <c r="AA26" s="4" t="s">
        <v>69</v>
      </c>
      <c r="AB26" s="4" t="s">
        <v>69</v>
      </c>
      <c r="AC26" s="4" t="s">
        <v>71</v>
      </c>
      <c r="AD26" s="4" t="s">
        <v>69</v>
      </c>
      <c r="AE26" s="4" t="s">
        <v>71</v>
      </c>
      <c r="AF26" s="4" t="s">
        <v>71</v>
      </c>
      <c r="AG26" s="4" t="s">
        <v>71</v>
      </c>
      <c r="AH26" s="4" t="s">
        <v>71</v>
      </c>
      <c r="AI26" s="4" t="s">
        <v>69</v>
      </c>
      <c r="AJ26" s="4" t="s">
        <v>71</v>
      </c>
      <c r="AK26" s="4" t="s">
        <v>69</v>
      </c>
      <c r="AL26" s="4" t="s">
        <v>72</v>
      </c>
      <c r="AM26" s="4" t="s">
        <v>69</v>
      </c>
      <c r="AN26" s="4" t="s">
        <v>71</v>
      </c>
      <c r="AO26" s="4" t="s">
        <v>72</v>
      </c>
      <c r="AP26" s="4" t="s">
        <v>72</v>
      </c>
      <c r="AQ26" s="4" t="s">
        <v>70</v>
      </c>
      <c r="AR26" s="4" t="s">
        <v>71</v>
      </c>
      <c r="AS26" s="4" t="s">
        <v>71</v>
      </c>
      <c r="AT26" s="4" t="s">
        <v>72</v>
      </c>
      <c r="AU26" s="4" t="s">
        <v>72</v>
      </c>
      <c r="AV26" s="4" t="s">
        <v>72</v>
      </c>
      <c r="AW26" s="4" t="s">
        <v>69</v>
      </c>
      <c r="AX26" s="4" t="s">
        <v>69</v>
      </c>
      <c r="AY26" s="4" t="s">
        <v>72</v>
      </c>
      <c r="AZ26" s="4" t="s">
        <v>71</v>
      </c>
      <c r="BA26" s="4" t="s">
        <v>69</v>
      </c>
      <c r="BB26" s="4" t="s">
        <v>69</v>
      </c>
      <c r="BC26" s="4" t="s">
        <v>69</v>
      </c>
      <c r="BD26" s="4" t="s">
        <v>69</v>
      </c>
      <c r="BE26" s="4" t="s">
        <v>69</v>
      </c>
      <c r="BF26" s="4" t="s">
        <v>69</v>
      </c>
      <c r="BG26" s="4" t="s">
        <v>71</v>
      </c>
      <c r="BH26" s="4" t="s">
        <v>71</v>
      </c>
      <c r="BI26" s="4" t="s">
        <v>71</v>
      </c>
      <c r="BJ26" s="4" t="s">
        <v>69</v>
      </c>
      <c r="BK26" s="4" t="s">
        <v>69</v>
      </c>
      <c r="BL26" s="4" t="s">
        <v>69</v>
      </c>
      <c r="BM26" s="4" t="s">
        <v>72</v>
      </c>
      <c r="BN26" s="4" t="s">
        <v>72</v>
      </c>
      <c r="BO26" s="4" t="s">
        <v>71</v>
      </c>
      <c r="BQ2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2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2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2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2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1</v>
      </c>
      <c r="CL2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6" s="10">
        <f t="shared" si="0"/>
        <v>75</v>
      </c>
      <c r="CR2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2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6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6" s="3">
        <f t="shared" si="1"/>
        <v>47</v>
      </c>
      <c r="DH2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2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2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2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26" s="12">
        <f t="shared" si="2"/>
        <v>73</v>
      </c>
    </row>
    <row r="27" spans="1:136" ht="15.75" customHeight="1" x14ac:dyDescent="0.2">
      <c r="A27" s="4" t="s">
        <v>106</v>
      </c>
      <c r="B27" s="4" t="s">
        <v>96</v>
      </c>
      <c r="C27" s="4" t="s">
        <v>72</v>
      </c>
      <c r="D27" s="4" t="s">
        <v>70</v>
      </c>
      <c r="E27" s="4" t="s">
        <v>72</v>
      </c>
      <c r="F27" s="4" t="s">
        <v>72</v>
      </c>
      <c r="G27" s="4" t="s">
        <v>72</v>
      </c>
      <c r="H27" s="4" t="s">
        <v>70</v>
      </c>
      <c r="I27" s="4" t="s">
        <v>72</v>
      </c>
      <c r="J27" s="4" t="s">
        <v>72</v>
      </c>
      <c r="K27" s="4" t="s">
        <v>71</v>
      </c>
      <c r="L27" s="4" t="s">
        <v>69</v>
      </c>
      <c r="M27" s="4" t="s">
        <v>70</v>
      </c>
      <c r="N27" s="4" t="s">
        <v>71</v>
      </c>
      <c r="O27" s="4" t="s">
        <v>69</v>
      </c>
      <c r="P27" s="4" t="s">
        <v>72</v>
      </c>
      <c r="Q27" s="4" t="s">
        <v>72</v>
      </c>
      <c r="R27" s="4" t="s">
        <v>72</v>
      </c>
      <c r="S27" s="4" t="s">
        <v>69</v>
      </c>
      <c r="T27" s="4" t="s">
        <v>72</v>
      </c>
      <c r="U27" s="4" t="s">
        <v>69</v>
      </c>
      <c r="V27" s="4" t="s">
        <v>69</v>
      </c>
      <c r="W27" s="4" t="s">
        <v>72</v>
      </c>
      <c r="X27" s="4" t="s">
        <v>71</v>
      </c>
      <c r="Y27" s="4" t="s">
        <v>69</v>
      </c>
      <c r="Z27" s="4" t="s">
        <v>70</v>
      </c>
      <c r="AA27" s="4" t="s">
        <v>72</v>
      </c>
      <c r="AB27" s="4" t="s">
        <v>69</v>
      </c>
      <c r="AC27" s="4" t="s">
        <v>71</v>
      </c>
      <c r="AD27" s="4" t="s">
        <v>71</v>
      </c>
      <c r="AE27" s="4" t="s">
        <v>71</v>
      </c>
      <c r="AF27" s="4" t="s">
        <v>71</v>
      </c>
      <c r="AG27" s="4" t="s">
        <v>71</v>
      </c>
      <c r="AH27" s="4" t="s">
        <v>71</v>
      </c>
      <c r="AI27" s="4" t="s">
        <v>69</v>
      </c>
      <c r="AJ27" s="4" t="s">
        <v>71</v>
      </c>
      <c r="AK27" s="4" t="s">
        <v>71</v>
      </c>
      <c r="AL27" s="4" t="s">
        <v>72</v>
      </c>
      <c r="AM27" s="4" t="s">
        <v>72</v>
      </c>
      <c r="AN27" s="4" t="s">
        <v>69</v>
      </c>
      <c r="AO27" s="4" t="s">
        <v>72</v>
      </c>
      <c r="AP27" s="4" t="s">
        <v>71</v>
      </c>
      <c r="AQ27" s="4" t="s">
        <v>72</v>
      </c>
      <c r="AR27" s="4" t="s">
        <v>71</v>
      </c>
      <c r="AS27" s="4" t="s">
        <v>69</v>
      </c>
      <c r="AT27" s="4" t="s">
        <v>72</v>
      </c>
      <c r="AU27" s="4" t="s">
        <v>72</v>
      </c>
      <c r="AV27" s="4" t="s">
        <v>72</v>
      </c>
      <c r="AW27" s="4" t="s">
        <v>69</v>
      </c>
      <c r="AX27" s="4" t="s">
        <v>69</v>
      </c>
      <c r="AY27" s="4" t="s">
        <v>72</v>
      </c>
      <c r="AZ27" s="4" t="s">
        <v>70</v>
      </c>
      <c r="BA27" s="4" t="s">
        <v>70</v>
      </c>
      <c r="BB27" s="4" t="s">
        <v>69</v>
      </c>
      <c r="BC27" s="4" t="s">
        <v>72</v>
      </c>
      <c r="BD27" s="4" t="s">
        <v>69</v>
      </c>
      <c r="BE27" s="4" t="s">
        <v>69</v>
      </c>
      <c r="BF27" s="4" t="s">
        <v>69</v>
      </c>
      <c r="BG27" s="4" t="s">
        <v>69</v>
      </c>
      <c r="BH27" s="4" t="s">
        <v>69</v>
      </c>
      <c r="BI27" s="4" t="s">
        <v>69</v>
      </c>
      <c r="BJ27" s="4" t="s">
        <v>69</v>
      </c>
      <c r="BK27" s="4" t="s">
        <v>69</v>
      </c>
      <c r="BL27" s="4" t="s">
        <v>70</v>
      </c>
      <c r="BM27" s="4" t="s">
        <v>72</v>
      </c>
      <c r="BN27" s="4" t="s">
        <v>70</v>
      </c>
      <c r="BO27" s="4" t="s">
        <v>72</v>
      </c>
      <c r="BQ2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2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2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1</v>
      </c>
      <c r="BW2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2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2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2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2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7" s="10">
        <f t="shared" si="0"/>
        <v>61</v>
      </c>
      <c r="CR2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4</v>
      </c>
      <c r="DF2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7" s="3">
        <f t="shared" si="1"/>
        <v>50</v>
      </c>
      <c r="DH2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1</v>
      </c>
      <c r="DQ2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1</v>
      </c>
      <c r="DR2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7" s="12">
        <f t="shared" si="2"/>
        <v>58</v>
      </c>
    </row>
    <row r="28" spans="1:136" ht="15.75" customHeight="1" x14ac:dyDescent="0.2">
      <c r="A28" s="4" t="s">
        <v>107</v>
      </c>
      <c r="B28" s="4" t="s">
        <v>96</v>
      </c>
      <c r="C28" s="4" t="s">
        <v>72</v>
      </c>
      <c r="D28" s="4" t="s">
        <v>72</v>
      </c>
      <c r="E28" s="4" t="s">
        <v>69</v>
      </c>
      <c r="F28" s="4" t="s">
        <v>72</v>
      </c>
      <c r="G28" s="4" t="s">
        <v>72</v>
      </c>
      <c r="H28" s="4" t="s">
        <v>72</v>
      </c>
      <c r="I28" s="4" t="s">
        <v>72</v>
      </c>
      <c r="J28" s="4" t="s">
        <v>72</v>
      </c>
      <c r="K28" s="4" t="s">
        <v>71</v>
      </c>
      <c r="L28" s="4" t="s">
        <v>69</v>
      </c>
      <c r="M28" s="4" t="s">
        <v>69</v>
      </c>
      <c r="N28" s="4" t="s">
        <v>69</v>
      </c>
      <c r="O28" s="4" t="s">
        <v>72</v>
      </c>
      <c r="P28" s="4" t="s">
        <v>69</v>
      </c>
      <c r="Q28" s="4" t="s">
        <v>69</v>
      </c>
      <c r="R28" s="4" t="s">
        <v>72</v>
      </c>
      <c r="S28" s="4" t="s">
        <v>69</v>
      </c>
      <c r="T28" s="4" t="s">
        <v>72</v>
      </c>
      <c r="U28" s="4" t="s">
        <v>72</v>
      </c>
      <c r="V28" s="4" t="s">
        <v>72</v>
      </c>
      <c r="W28" s="4" t="s">
        <v>72</v>
      </c>
      <c r="X28" s="4" t="s">
        <v>69</v>
      </c>
      <c r="Y28" s="4" t="s">
        <v>69</v>
      </c>
      <c r="Z28" s="4" t="s">
        <v>72</v>
      </c>
      <c r="AA28" s="4" t="s">
        <v>72</v>
      </c>
      <c r="AB28" s="4" t="s">
        <v>69</v>
      </c>
      <c r="AC28" s="4" t="s">
        <v>69</v>
      </c>
      <c r="AD28" s="4" t="s">
        <v>69</v>
      </c>
      <c r="AE28" s="4" t="s">
        <v>71</v>
      </c>
      <c r="AF28" s="4" t="s">
        <v>69</v>
      </c>
      <c r="AG28" s="4" t="s">
        <v>69</v>
      </c>
      <c r="AH28" s="4" t="s">
        <v>71</v>
      </c>
      <c r="AI28" s="4" t="s">
        <v>72</v>
      </c>
      <c r="AJ28" s="4" t="s">
        <v>69</v>
      </c>
      <c r="AK28" s="4" t="s">
        <v>72</v>
      </c>
      <c r="AL28" s="4" t="s">
        <v>69</v>
      </c>
      <c r="AM28" s="4" t="s">
        <v>72</v>
      </c>
      <c r="AN28" s="4" t="s">
        <v>72</v>
      </c>
      <c r="AO28" s="4" t="s">
        <v>72</v>
      </c>
      <c r="AP28" s="4" t="s">
        <v>72</v>
      </c>
      <c r="AQ28" s="4" t="s">
        <v>70</v>
      </c>
      <c r="AR28" s="4" t="s">
        <v>72</v>
      </c>
      <c r="AS28" s="4" t="s">
        <v>72</v>
      </c>
      <c r="AT28" s="4" t="s">
        <v>69</v>
      </c>
      <c r="AU28" s="4" t="s">
        <v>72</v>
      </c>
      <c r="AV28" s="4" t="s">
        <v>72</v>
      </c>
      <c r="AW28" s="4" t="s">
        <v>72</v>
      </c>
      <c r="AX28" s="4" t="s">
        <v>72</v>
      </c>
      <c r="AY28" s="4" t="s">
        <v>72</v>
      </c>
      <c r="AZ28" s="4" t="s">
        <v>71</v>
      </c>
      <c r="BA28" s="4" t="s">
        <v>69</v>
      </c>
      <c r="BB28" s="4" t="s">
        <v>70</v>
      </c>
      <c r="BC28" s="4" t="s">
        <v>72</v>
      </c>
      <c r="BD28" s="4" t="s">
        <v>72</v>
      </c>
      <c r="BE28" s="4" t="s">
        <v>72</v>
      </c>
      <c r="BF28" s="4" t="s">
        <v>72</v>
      </c>
      <c r="BG28" s="4" t="s">
        <v>69</v>
      </c>
      <c r="BH28" s="4" t="s">
        <v>69</v>
      </c>
      <c r="BI28" s="4" t="s">
        <v>69</v>
      </c>
      <c r="BJ28" s="4" t="s">
        <v>69</v>
      </c>
      <c r="BK28" s="4" t="s">
        <v>69</v>
      </c>
      <c r="BL28" s="4" t="s">
        <v>72</v>
      </c>
      <c r="BM28" s="4" t="s">
        <v>69</v>
      </c>
      <c r="BN28" s="4" t="s">
        <v>72</v>
      </c>
      <c r="BO28" s="4" t="s">
        <v>69</v>
      </c>
      <c r="BQ2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2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2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8" s="10">
        <f t="shared" si="0"/>
        <v>64</v>
      </c>
      <c r="CR2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2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2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8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8" s="3">
        <f t="shared" si="1"/>
        <v>39</v>
      </c>
      <c r="DH2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2</v>
      </c>
      <c r="DI2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2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2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2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2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2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8" s="12">
        <f t="shared" si="2"/>
        <v>58</v>
      </c>
    </row>
    <row r="29" spans="1:136" ht="15.75" customHeight="1" x14ac:dyDescent="0.2">
      <c r="A29" s="4" t="s">
        <v>108</v>
      </c>
      <c r="B29" s="4" t="s">
        <v>96</v>
      </c>
      <c r="C29" s="4" t="s">
        <v>72</v>
      </c>
      <c r="D29" s="4" t="s">
        <v>69</v>
      </c>
      <c r="E29" s="4" t="s">
        <v>69</v>
      </c>
      <c r="F29" s="4" t="s">
        <v>69</v>
      </c>
      <c r="G29" s="4" t="s">
        <v>69</v>
      </c>
      <c r="H29" s="4" t="s">
        <v>69</v>
      </c>
      <c r="I29" s="4" t="s">
        <v>69</v>
      </c>
      <c r="J29" s="4" t="s">
        <v>69</v>
      </c>
      <c r="K29" s="4" t="s">
        <v>69</v>
      </c>
      <c r="L29" s="4" t="s">
        <v>69</v>
      </c>
      <c r="M29" s="4" t="s">
        <v>69</v>
      </c>
      <c r="N29" s="4" t="s">
        <v>69</v>
      </c>
      <c r="O29" s="4" t="s">
        <v>69</v>
      </c>
      <c r="P29" s="4" t="s">
        <v>69</v>
      </c>
      <c r="Q29" s="4" t="s">
        <v>69</v>
      </c>
      <c r="R29" s="4" t="s">
        <v>69</v>
      </c>
      <c r="S29" s="4" t="s">
        <v>69</v>
      </c>
      <c r="T29" s="4" t="s">
        <v>69</v>
      </c>
      <c r="U29" s="4" t="s">
        <v>69</v>
      </c>
      <c r="V29" s="4" t="s">
        <v>69</v>
      </c>
      <c r="W29" s="4" t="s">
        <v>69</v>
      </c>
      <c r="X29" s="4" t="s">
        <v>69</v>
      </c>
      <c r="Y29" s="4" t="s">
        <v>69</v>
      </c>
      <c r="Z29" s="4" t="s">
        <v>69</v>
      </c>
      <c r="AA29" s="4" t="s">
        <v>69</v>
      </c>
      <c r="AB29" s="4" t="s">
        <v>69</v>
      </c>
      <c r="AC29" s="4" t="s">
        <v>69</v>
      </c>
      <c r="AD29" s="4" t="s">
        <v>69</v>
      </c>
      <c r="AE29" s="4" t="s">
        <v>69</v>
      </c>
      <c r="AF29" s="4" t="s">
        <v>69</v>
      </c>
      <c r="AG29" s="4" t="s">
        <v>69</v>
      </c>
      <c r="AH29" s="4" t="s">
        <v>69</v>
      </c>
      <c r="AI29" s="4" t="s">
        <v>69</v>
      </c>
      <c r="AJ29" s="4" t="s">
        <v>69</v>
      </c>
      <c r="AK29" s="4" t="s">
        <v>69</v>
      </c>
      <c r="AL29" s="4" t="s">
        <v>69</v>
      </c>
      <c r="AM29" s="4" t="s">
        <v>69</v>
      </c>
      <c r="AN29" s="4" t="s">
        <v>69</v>
      </c>
      <c r="AO29" s="4" t="s">
        <v>69</v>
      </c>
      <c r="AP29" s="4" t="s">
        <v>69</v>
      </c>
      <c r="AQ29" s="4" t="s">
        <v>69</v>
      </c>
      <c r="AR29" s="4" t="s">
        <v>69</v>
      </c>
      <c r="AS29" s="4" t="s">
        <v>69</v>
      </c>
      <c r="AT29" s="4" t="s">
        <v>72</v>
      </c>
      <c r="AU29" s="4" t="s">
        <v>69</v>
      </c>
      <c r="AV29" s="4" t="s">
        <v>69</v>
      </c>
      <c r="AW29" s="4" t="s">
        <v>69</v>
      </c>
      <c r="AX29" s="4" t="s">
        <v>69</v>
      </c>
      <c r="AY29" s="4" t="s">
        <v>69</v>
      </c>
      <c r="AZ29" s="4" t="s">
        <v>69</v>
      </c>
      <c r="BA29" s="4" t="s">
        <v>69</v>
      </c>
      <c r="BB29" s="4" t="s">
        <v>69</v>
      </c>
      <c r="BC29" s="4" t="s">
        <v>69</v>
      </c>
      <c r="BD29" s="4" t="s">
        <v>69</v>
      </c>
      <c r="BE29" s="4" t="s">
        <v>69</v>
      </c>
      <c r="BF29" s="4" t="s">
        <v>69</v>
      </c>
      <c r="BG29" s="4" t="s">
        <v>69</v>
      </c>
      <c r="BH29" s="4" t="s">
        <v>69</v>
      </c>
      <c r="BI29" s="4" t="s">
        <v>69</v>
      </c>
      <c r="BJ29" s="4" t="s">
        <v>69</v>
      </c>
      <c r="BK29" s="4" t="s">
        <v>69</v>
      </c>
      <c r="BL29" s="4" t="s">
        <v>69</v>
      </c>
      <c r="BM29" s="4" t="s">
        <v>69</v>
      </c>
      <c r="BN29" s="4" t="s">
        <v>69</v>
      </c>
      <c r="BO29" s="4" t="s">
        <v>69</v>
      </c>
      <c r="BQ2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2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2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9" s="10">
        <f t="shared" si="0"/>
        <v>77</v>
      </c>
      <c r="CR2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29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29" s="3">
        <f t="shared" si="1"/>
        <v>45</v>
      </c>
      <c r="DH2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2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2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2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2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9" s="12">
        <f t="shared" si="2"/>
        <v>71</v>
      </c>
    </row>
    <row r="30" spans="1:136" ht="15.75" customHeight="1" x14ac:dyDescent="0.2">
      <c r="A30" s="4" t="s">
        <v>109</v>
      </c>
      <c r="B30" s="4" t="s">
        <v>96</v>
      </c>
      <c r="C30" s="4" t="s">
        <v>70</v>
      </c>
      <c r="D30" s="4" t="s">
        <v>70</v>
      </c>
      <c r="E30" s="4" t="s">
        <v>71</v>
      </c>
      <c r="F30" s="4" t="s">
        <v>70</v>
      </c>
      <c r="G30" s="4" t="s">
        <v>71</v>
      </c>
      <c r="H30" s="4" t="s">
        <v>72</v>
      </c>
      <c r="I30" s="4" t="s">
        <v>72</v>
      </c>
      <c r="J30" s="4" t="s">
        <v>69</v>
      </c>
      <c r="K30" s="4" t="s">
        <v>69</v>
      </c>
      <c r="L30" s="4" t="s">
        <v>72</v>
      </c>
      <c r="M30" s="4" t="s">
        <v>72</v>
      </c>
      <c r="N30" s="4" t="s">
        <v>72</v>
      </c>
      <c r="O30" s="4" t="s">
        <v>72</v>
      </c>
      <c r="P30" s="4" t="s">
        <v>70</v>
      </c>
      <c r="Q30" s="4" t="s">
        <v>72</v>
      </c>
      <c r="R30" s="4" t="s">
        <v>72</v>
      </c>
      <c r="S30" s="4" t="s">
        <v>69</v>
      </c>
      <c r="T30" s="4" t="s">
        <v>72</v>
      </c>
      <c r="U30" s="4" t="s">
        <v>69</v>
      </c>
      <c r="V30" s="4" t="s">
        <v>69</v>
      </c>
      <c r="W30" s="4" t="s">
        <v>72</v>
      </c>
      <c r="X30" s="4" t="s">
        <v>69</v>
      </c>
      <c r="Y30" s="4" t="s">
        <v>72</v>
      </c>
      <c r="Z30" s="4" t="s">
        <v>72</v>
      </c>
      <c r="AA30" s="4" t="s">
        <v>72</v>
      </c>
      <c r="AB30" s="4" t="s">
        <v>72</v>
      </c>
      <c r="AC30" s="4" t="s">
        <v>71</v>
      </c>
      <c r="AD30" s="4" t="s">
        <v>71</v>
      </c>
      <c r="AE30" s="4" t="s">
        <v>71</v>
      </c>
      <c r="AF30" s="4" t="s">
        <v>69</v>
      </c>
      <c r="AG30" s="4" t="s">
        <v>69</v>
      </c>
      <c r="AH30" s="4" t="s">
        <v>71</v>
      </c>
      <c r="AI30" s="4" t="s">
        <v>71</v>
      </c>
      <c r="AJ30" s="4" t="s">
        <v>71</v>
      </c>
      <c r="AK30" s="4" t="s">
        <v>71</v>
      </c>
      <c r="AL30" s="4" t="s">
        <v>72</v>
      </c>
      <c r="AM30" s="4" t="s">
        <v>70</v>
      </c>
      <c r="AN30" s="4" t="s">
        <v>72</v>
      </c>
      <c r="AO30" s="4" t="s">
        <v>72</v>
      </c>
      <c r="AP30" s="4" t="s">
        <v>70</v>
      </c>
      <c r="AQ30" s="4" t="s">
        <v>70</v>
      </c>
      <c r="AR30" s="4" t="s">
        <v>71</v>
      </c>
      <c r="AS30" s="4" t="s">
        <v>69</v>
      </c>
      <c r="AT30" s="4" t="s">
        <v>72</v>
      </c>
      <c r="AU30" s="4" t="s">
        <v>72</v>
      </c>
      <c r="AV30" s="4" t="s">
        <v>72</v>
      </c>
      <c r="AW30" s="4" t="s">
        <v>69</v>
      </c>
      <c r="AX30" s="4" t="s">
        <v>71</v>
      </c>
      <c r="AY30" s="4" t="s">
        <v>69</v>
      </c>
      <c r="AZ30" s="4" t="s">
        <v>71</v>
      </c>
      <c r="BA30" s="4" t="s">
        <v>71</v>
      </c>
      <c r="BB30" s="4" t="s">
        <v>71</v>
      </c>
      <c r="BC30" s="4" t="s">
        <v>69</v>
      </c>
      <c r="BD30" s="4" t="s">
        <v>72</v>
      </c>
      <c r="BE30" s="4" t="s">
        <v>72</v>
      </c>
      <c r="BF30" s="4" t="s">
        <v>71</v>
      </c>
      <c r="BG30" s="4" t="s">
        <v>69</v>
      </c>
      <c r="BH30" s="4" t="s">
        <v>69</v>
      </c>
      <c r="BI30" s="4" t="s">
        <v>69</v>
      </c>
      <c r="BJ30" s="4" t="s">
        <v>71</v>
      </c>
      <c r="BK30" s="4" t="s">
        <v>69</v>
      </c>
      <c r="BL30" s="4" t="s">
        <v>70</v>
      </c>
      <c r="BM30" s="4" t="s">
        <v>70</v>
      </c>
      <c r="BN30" s="4" t="s">
        <v>70</v>
      </c>
      <c r="BO30" s="4" t="s">
        <v>69</v>
      </c>
      <c r="BQ3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1</v>
      </c>
      <c r="BR3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3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3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3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3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3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3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3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3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3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3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3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3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1</v>
      </c>
      <c r="CE3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3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3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3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3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3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3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3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3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3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3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3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30" s="10">
        <f t="shared" si="0"/>
        <v>58</v>
      </c>
      <c r="CR3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3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3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3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3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3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3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3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3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3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3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1</v>
      </c>
      <c r="DC3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3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3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30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30" s="3">
        <f t="shared" si="1"/>
        <v>43</v>
      </c>
      <c r="DH3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3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3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3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3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3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3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3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3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3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3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3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3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3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3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3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3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3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3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3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3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3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3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3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30" s="12">
        <f t="shared" si="2"/>
        <v>68</v>
      </c>
    </row>
    <row r="31" spans="1:136" ht="15.75" customHeight="1" x14ac:dyDescent="0.2">
      <c r="A31" s="4" t="s">
        <v>110</v>
      </c>
      <c r="B31" s="4" t="s">
        <v>96</v>
      </c>
      <c r="C31" s="4" t="s">
        <v>72</v>
      </c>
      <c r="D31" s="4" t="s">
        <v>69</v>
      </c>
      <c r="E31" s="4" t="s">
        <v>69</v>
      </c>
      <c r="F31" s="4" t="s">
        <v>69</v>
      </c>
      <c r="G31" s="4" t="s">
        <v>69</v>
      </c>
      <c r="H31" s="4" t="s">
        <v>69</v>
      </c>
      <c r="I31" s="4" t="s">
        <v>69</v>
      </c>
      <c r="J31" s="4" t="s">
        <v>69</v>
      </c>
      <c r="K31" s="4" t="s">
        <v>72</v>
      </c>
      <c r="L31" s="4" t="s">
        <v>69</v>
      </c>
      <c r="M31" s="4" t="s">
        <v>69</v>
      </c>
      <c r="N31" s="4" t="s">
        <v>72</v>
      </c>
      <c r="O31" s="4" t="s">
        <v>72</v>
      </c>
      <c r="P31" s="4" t="s">
        <v>72</v>
      </c>
      <c r="Q31" s="4" t="s">
        <v>69</v>
      </c>
      <c r="R31" s="4" t="s">
        <v>69</v>
      </c>
      <c r="S31" s="4" t="s">
        <v>69</v>
      </c>
      <c r="T31" s="4" t="s">
        <v>69</v>
      </c>
      <c r="U31" s="4" t="s">
        <v>72</v>
      </c>
      <c r="V31" s="4" t="s">
        <v>69</v>
      </c>
      <c r="W31" s="4" t="s">
        <v>69</v>
      </c>
      <c r="X31" s="4" t="s">
        <v>69</v>
      </c>
      <c r="Y31" s="4" t="s">
        <v>72</v>
      </c>
      <c r="Z31" s="4" t="s">
        <v>72</v>
      </c>
      <c r="AA31" s="4" t="s">
        <v>69</v>
      </c>
      <c r="AB31" s="4" t="s">
        <v>69</v>
      </c>
      <c r="AC31" s="4" t="s">
        <v>69</v>
      </c>
      <c r="AD31" s="4" t="s">
        <v>72</v>
      </c>
      <c r="AE31" s="4" t="s">
        <v>69</v>
      </c>
      <c r="AF31" s="4" t="s">
        <v>69</v>
      </c>
      <c r="AG31" s="4" t="s">
        <v>69</v>
      </c>
      <c r="AH31" s="4" t="s">
        <v>69</v>
      </c>
      <c r="AI31" s="4" t="s">
        <v>69</v>
      </c>
      <c r="AJ31" s="4" t="s">
        <v>69</v>
      </c>
      <c r="AK31" s="4" t="s">
        <v>69</v>
      </c>
      <c r="AL31" s="4" t="s">
        <v>72</v>
      </c>
      <c r="AM31" s="4" t="s">
        <v>69</v>
      </c>
      <c r="AN31" s="4" t="s">
        <v>69</v>
      </c>
      <c r="AO31" s="4" t="s">
        <v>69</v>
      </c>
      <c r="AP31" s="4" t="s">
        <v>72</v>
      </c>
      <c r="AQ31" s="4" t="s">
        <v>72</v>
      </c>
      <c r="AR31" s="4" t="s">
        <v>69</v>
      </c>
      <c r="AS31" s="4" t="s">
        <v>69</v>
      </c>
      <c r="AT31" s="4" t="s">
        <v>72</v>
      </c>
      <c r="AU31" s="4" t="s">
        <v>72</v>
      </c>
      <c r="AV31" s="4" t="s">
        <v>72</v>
      </c>
      <c r="AW31" s="4" t="s">
        <v>69</v>
      </c>
      <c r="AX31" s="4" t="s">
        <v>72</v>
      </c>
      <c r="AY31" s="4" t="s">
        <v>72</v>
      </c>
      <c r="AZ31" s="4" t="s">
        <v>69</v>
      </c>
      <c r="BA31" s="4" t="s">
        <v>72</v>
      </c>
      <c r="BB31" s="4" t="s">
        <v>69</v>
      </c>
      <c r="BC31" s="4" t="s">
        <v>72</v>
      </c>
      <c r="BD31" s="4" t="s">
        <v>69</v>
      </c>
      <c r="BE31" s="4" t="s">
        <v>69</v>
      </c>
      <c r="BF31" s="4" t="s">
        <v>69</v>
      </c>
      <c r="BG31" s="4" t="s">
        <v>69</v>
      </c>
      <c r="BH31" s="4" t="s">
        <v>69</v>
      </c>
      <c r="BI31" s="4" t="s">
        <v>69</v>
      </c>
      <c r="BJ31" s="4" t="s">
        <v>69</v>
      </c>
      <c r="BK31" s="4" t="s">
        <v>69</v>
      </c>
      <c r="BL31" s="4" t="s">
        <v>72</v>
      </c>
      <c r="BM31" s="4" t="s">
        <v>72</v>
      </c>
      <c r="BN31" s="4" t="s">
        <v>72</v>
      </c>
      <c r="BO31" s="4" t="s">
        <v>72</v>
      </c>
      <c r="BQ3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3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3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3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3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3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3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3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3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2</v>
      </c>
      <c r="BZ3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3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3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3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3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3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3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3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3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3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3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3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3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3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3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3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3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31" s="10">
        <f t="shared" si="0"/>
        <v>70</v>
      </c>
      <c r="CR3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3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3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3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3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3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3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3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3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3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3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3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3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3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3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31" s="3">
        <f t="shared" si="1"/>
        <v>41</v>
      </c>
      <c r="DH3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3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3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3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3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3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3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3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3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3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3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3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3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3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3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3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3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3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3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3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3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3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3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3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31" s="12">
        <f t="shared" si="2"/>
        <v>61</v>
      </c>
    </row>
    <row r="32" spans="1:136" ht="15.75" customHeight="1" x14ac:dyDescent="0.2">
      <c r="A32" s="4" t="s">
        <v>111</v>
      </c>
      <c r="B32" s="4" t="s">
        <v>96</v>
      </c>
      <c r="C32" s="4" t="s">
        <v>69</v>
      </c>
      <c r="D32" s="4" t="s">
        <v>72</v>
      </c>
      <c r="E32" s="4" t="s">
        <v>71</v>
      </c>
      <c r="F32" s="4" t="s">
        <v>72</v>
      </c>
      <c r="G32" s="4" t="s">
        <v>71</v>
      </c>
      <c r="H32" s="4" t="s">
        <v>72</v>
      </c>
      <c r="I32" s="4" t="s">
        <v>72</v>
      </c>
      <c r="J32" s="4" t="s">
        <v>72</v>
      </c>
      <c r="K32" s="4" t="s">
        <v>69</v>
      </c>
      <c r="L32" s="4" t="s">
        <v>69</v>
      </c>
      <c r="M32" s="4" t="s">
        <v>72</v>
      </c>
      <c r="N32" s="4" t="s">
        <v>71</v>
      </c>
      <c r="O32" s="4" t="s">
        <v>69</v>
      </c>
      <c r="P32" s="4" t="s">
        <v>69</v>
      </c>
      <c r="Q32" s="4" t="s">
        <v>71</v>
      </c>
      <c r="R32" s="4" t="s">
        <v>69</v>
      </c>
      <c r="S32" s="4" t="s">
        <v>69</v>
      </c>
      <c r="T32" s="4" t="s">
        <v>72</v>
      </c>
      <c r="U32" s="4" t="s">
        <v>69</v>
      </c>
      <c r="V32" s="4" t="s">
        <v>69</v>
      </c>
      <c r="W32" s="4" t="s">
        <v>72</v>
      </c>
      <c r="X32" s="4" t="s">
        <v>71</v>
      </c>
      <c r="Y32" s="4" t="s">
        <v>69</v>
      </c>
      <c r="Z32" s="4" t="s">
        <v>72</v>
      </c>
      <c r="AA32" s="4" t="s">
        <v>69</v>
      </c>
      <c r="AB32" s="4" t="s">
        <v>71</v>
      </c>
      <c r="AC32" s="4" t="s">
        <v>69</v>
      </c>
      <c r="AD32" s="4" t="s">
        <v>69</v>
      </c>
      <c r="AE32" s="4" t="s">
        <v>71</v>
      </c>
      <c r="AF32" s="4" t="s">
        <v>69</v>
      </c>
      <c r="AG32" s="4" t="s">
        <v>69</v>
      </c>
      <c r="AH32" s="4" t="s">
        <v>71</v>
      </c>
      <c r="AI32" s="4" t="s">
        <v>69</v>
      </c>
      <c r="AJ32" s="4" t="s">
        <v>71</v>
      </c>
      <c r="AK32" s="4" t="s">
        <v>71</v>
      </c>
      <c r="AL32" s="4" t="s">
        <v>69</v>
      </c>
      <c r="AM32" s="4" t="s">
        <v>72</v>
      </c>
      <c r="AN32" s="4" t="s">
        <v>69</v>
      </c>
      <c r="AO32" s="4" t="s">
        <v>69</v>
      </c>
      <c r="AP32" s="4" t="s">
        <v>72</v>
      </c>
      <c r="AQ32" s="4" t="s">
        <v>70</v>
      </c>
      <c r="AR32" s="4" t="s">
        <v>69</v>
      </c>
      <c r="AS32" s="4" t="s">
        <v>69</v>
      </c>
      <c r="AT32" s="4" t="s">
        <v>72</v>
      </c>
      <c r="AU32" s="4" t="s">
        <v>72</v>
      </c>
      <c r="AV32" s="4" t="s">
        <v>69</v>
      </c>
      <c r="AW32" s="4" t="s">
        <v>71</v>
      </c>
      <c r="AX32" s="4" t="s">
        <v>71</v>
      </c>
      <c r="AY32" s="4" t="s">
        <v>71</v>
      </c>
      <c r="AZ32" s="4" t="s">
        <v>69</v>
      </c>
      <c r="BA32" s="4" t="s">
        <v>69</v>
      </c>
      <c r="BB32" s="4" t="s">
        <v>72</v>
      </c>
      <c r="BC32" s="4" t="s">
        <v>71</v>
      </c>
      <c r="BD32" s="4" t="s">
        <v>72</v>
      </c>
      <c r="BE32" s="4" t="s">
        <v>72</v>
      </c>
      <c r="BF32" s="4" t="s">
        <v>72</v>
      </c>
      <c r="BG32" s="4" t="s">
        <v>71</v>
      </c>
      <c r="BH32" s="4" t="s">
        <v>69</v>
      </c>
      <c r="BI32" s="4" t="s">
        <v>71</v>
      </c>
      <c r="BJ32" s="4" t="s">
        <v>71</v>
      </c>
      <c r="BK32" s="4" t="s">
        <v>71</v>
      </c>
      <c r="BL32" s="4" t="s">
        <v>72</v>
      </c>
      <c r="BM32" s="4" t="s">
        <v>72</v>
      </c>
      <c r="BN32" s="4" t="s">
        <v>70</v>
      </c>
      <c r="BO32" s="4" t="s">
        <v>72</v>
      </c>
      <c r="BQ3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3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3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3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3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3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3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3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3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3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3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3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3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3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3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3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3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3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3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3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3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3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3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3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3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3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32" s="10">
        <f t="shared" si="0"/>
        <v>75</v>
      </c>
      <c r="CR3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3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3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3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3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3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3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3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3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3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3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3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3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3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32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32" s="3">
        <f t="shared" si="1"/>
        <v>45</v>
      </c>
      <c r="DH3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3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3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3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3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3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3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3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3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3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3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2</v>
      </c>
      <c r="DS3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3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3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3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3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3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3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3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3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3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3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3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3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32" s="12">
        <f t="shared" si="2"/>
        <v>69</v>
      </c>
    </row>
    <row r="33" spans="1:136" ht="15.75" customHeight="1" x14ac:dyDescent="0.2">
      <c r="A33" s="4" t="s">
        <v>112</v>
      </c>
      <c r="B33" s="4" t="s">
        <v>96</v>
      </c>
      <c r="C33" s="4" t="s">
        <v>71</v>
      </c>
      <c r="D33" s="4" t="s">
        <v>72</v>
      </c>
      <c r="E33" s="4" t="s">
        <v>69</v>
      </c>
      <c r="F33" s="4" t="s">
        <v>70</v>
      </c>
      <c r="G33" s="4" t="s">
        <v>69</v>
      </c>
      <c r="H33" s="4" t="s">
        <v>72</v>
      </c>
      <c r="I33" s="4" t="s">
        <v>69</v>
      </c>
      <c r="J33" s="4" t="s">
        <v>71</v>
      </c>
      <c r="K33" s="4" t="s">
        <v>69</v>
      </c>
      <c r="L33" s="4" t="s">
        <v>72</v>
      </c>
      <c r="M33" s="4" t="s">
        <v>70</v>
      </c>
      <c r="N33" s="4" t="s">
        <v>72</v>
      </c>
      <c r="O33" s="4" t="s">
        <v>69</v>
      </c>
      <c r="P33" s="4" t="s">
        <v>72</v>
      </c>
      <c r="Q33" s="4" t="s">
        <v>72</v>
      </c>
      <c r="R33" s="4" t="s">
        <v>72</v>
      </c>
      <c r="S33" s="4" t="s">
        <v>72</v>
      </c>
      <c r="T33" s="4" t="s">
        <v>69</v>
      </c>
      <c r="U33" s="4" t="s">
        <v>70</v>
      </c>
      <c r="V33" s="4" t="s">
        <v>70</v>
      </c>
      <c r="W33" s="4" t="s">
        <v>69</v>
      </c>
      <c r="X33" s="4" t="s">
        <v>70</v>
      </c>
      <c r="Y33" s="4" t="s">
        <v>72</v>
      </c>
      <c r="Z33" s="4" t="s">
        <v>69</v>
      </c>
      <c r="AA33" s="4" t="s">
        <v>69</v>
      </c>
      <c r="AB33" s="4" t="s">
        <v>72</v>
      </c>
      <c r="AC33" s="4" t="s">
        <v>72</v>
      </c>
      <c r="AD33" s="4" t="s">
        <v>71</v>
      </c>
      <c r="AE33" s="4" t="s">
        <v>71</v>
      </c>
      <c r="AF33" s="4" t="s">
        <v>69</v>
      </c>
      <c r="AG33" s="4" t="s">
        <v>70</v>
      </c>
      <c r="AH33" s="4" t="s">
        <v>72</v>
      </c>
      <c r="AI33" s="4" t="s">
        <v>71</v>
      </c>
      <c r="AJ33" s="4" t="s">
        <v>72</v>
      </c>
      <c r="AK33" s="4" t="s">
        <v>71</v>
      </c>
      <c r="AL33" s="4" t="s">
        <v>71</v>
      </c>
      <c r="AM33" s="4" t="s">
        <v>71</v>
      </c>
      <c r="AN33" s="4" t="s">
        <v>71</v>
      </c>
      <c r="AO33" s="4" t="s">
        <v>71</v>
      </c>
      <c r="AP33" s="4" t="s">
        <v>69</v>
      </c>
      <c r="AQ33" s="4" t="s">
        <v>72</v>
      </c>
      <c r="AR33" s="4" t="s">
        <v>69</v>
      </c>
      <c r="AS33" s="4" t="s">
        <v>72</v>
      </c>
      <c r="AT33" s="4" t="s">
        <v>69</v>
      </c>
      <c r="AU33" s="4" t="s">
        <v>71</v>
      </c>
      <c r="AV33" s="4" t="s">
        <v>71</v>
      </c>
      <c r="AW33" s="4" t="s">
        <v>69</v>
      </c>
      <c r="AX33" s="4" t="s">
        <v>69</v>
      </c>
      <c r="AY33" s="4" t="s">
        <v>71</v>
      </c>
      <c r="AZ33" s="4" t="s">
        <v>71</v>
      </c>
      <c r="BA33" s="4" t="s">
        <v>71</v>
      </c>
      <c r="BB33" s="4" t="s">
        <v>70</v>
      </c>
      <c r="BC33" s="4" t="s">
        <v>71</v>
      </c>
      <c r="BD33" s="4" t="s">
        <v>69</v>
      </c>
      <c r="BE33" s="4" t="s">
        <v>70</v>
      </c>
      <c r="BF33" s="4" t="s">
        <v>72</v>
      </c>
      <c r="BG33" s="4" t="s">
        <v>71</v>
      </c>
      <c r="BH33" s="4" t="s">
        <v>69</v>
      </c>
      <c r="BI33" s="4" t="s">
        <v>70</v>
      </c>
      <c r="BJ33" s="4" t="s">
        <v>69</v>
      </c>
      <c r="BK33" s="4" t="s">
        <v>69</v>
      </c>
      <c r="BL33" s="4" t="s">
        <v>71</v>
      </c>
      <c r="BM33" s="4" t="s">
        <v>72</v>
      </c>
      <c r="BN33" s="4" t="s">
        <v>71</v>
      </c>
      <c r="BO33" s="4" t="s">
        <v>71</v>
      </c>
      <c r="BQ3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3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3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3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3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3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3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3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3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3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3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3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3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3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3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3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3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3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3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3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1</v>
      </c>
      <c r="CK3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3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1</v>
      </c>
      <c r="CM3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3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3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3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33" s="10">
        <f t="shared" si="0"/>
        <v>60</v>
      </c>
      <c r="CR3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3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3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3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3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1</v>
      </c>
      <c r="CW3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2</v>
      </c>
      <c r="CX3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3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2</v>
      </c>
      <c r="CZ3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3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3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3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3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3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3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33" s="3">
        <f t="shared" si="1"/>
        <v>47</v>
      </c>
      <c r="DH3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3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3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3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3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3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3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3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3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3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3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3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3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3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1</v>
      </c>
      <c r="DV3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3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3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3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1</v>
      </c>
      <c r="DZ3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3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3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4</v>
      </c>
      <c r="EC3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3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4</v>
      </c>
      <c r="EE3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33" s="12">
        <f t="shared" si="2"/>
        <v>73</v>
      </c>
    </row>
    <row r="34" spans="1:136" ht="15.75" customHeight="1" x14ac:dyDescent="0.2">
      <c r="A34" s="4" t="s">
        <v>113</v>
      </c>
      <c r="B34" s="4" t="s">
        <v>96</v>
      </c>
      <c r="C34" s="4" t="s">
        <v>69</v>
      </c>
      <c r="D34" s="4" t="s">
        <v>70</v>
      </c>
      <c r="E34" s="4" t="s">
        <v>69</v>
      </c>
      <c r="F34" s="4" t="s">
        <v>69</v>
      </c>
      <c r="G34" s="4" t="s">
        <v>69</v>
      </c>
      <c r="H34" s="4" t="s">
        <v>69</v>
      </c>
      <c r="I34" s="4" t="s">
        <v>71</v>
      </c>
      <c r="J34" s="4" t="s">
        <v>72</v>
      </c>
      <c r="K34" s="4" t="s">
        <v>71</v>
      </c>
      <c r="L34" s="4" t="s">
        <v>69</v>
      </c>
      <c r="M34" s="4" t="s">
        <v>69</v>
      </c>
      <c r="N34" s="4" t="s">
        <v>69</v>
      </c>
      <c r="O34" s="4" t="s">
        <v>71</v>
      </c>
      <c r="P34" s="4" t="s">
        <v>69</v>
      </c>
      <c r="Q34" s="4" t="s">
        <v>69</v>
      </c>
      <c r="R34" s="4" t="s">
        <v>71</v>
      </c>
      <c r="S34" s="4" t="s">
        <v>69</v>
      </c>
      <c r="T34" s="4" t="s">
        <v>69</v>
      </c>
      <c r="U34" s="4" t="s">
        <v>69</v>
      </c>
      <c r="V34" s="4" t="s">
        <v>72</v>
      </c>
      <c r="W34" s="4" t="s">
        <v>69</v>
      </c>
      <c r="X34" s="4" t="s">
        <v>69</v>
      </c>
      <c r="Y34" s="4" t="s">
        <v>69</v>
      </c>
      <c r="Z34" s="4" t="s">
        <v>72</v>
      </c>
      <c r="AA34" s="4" t="s">
        <v>71</v>
      </c>
      <c r="AB34" s="4" t="s">
        <v>71</v>
      </c>
      <c r="AC34" s="4" t="s">
        <v>71</v>
      </c>
      <c r="AD34" s="4" t="s">
        <v>71</v>
      </c>
      <c r="AE34" s="4" t="s">
        <v>71</v>
      </c>
      <c r="AF34" s="4" t="s">
        <v>71</v>
      </c>
      <c r="AG34" s="4" t="s">
        <v>71</v>
      </c>
      <c r="AH34" s="4" t="s">
        <v>71</v>
      </c>
      <c r="AI34" s="4" t="s">
        <v>72</v>
      </c>
      <c r="AJ34" s="4" t="s">
        <v>71</v>
      </c>
      <c r="AK34" s="4" t="s">
        <v>71</v>
      </c>
      <c r="AL34" s="4" t="s">
        <v>72</v>
      </c>
      <c r="AM34" s="4" t="s">
        <v>72</v>
      </c>
      <c r="AN34" s="4" t="s">
        <v>72</v>
      </c>
      <c r="AO34" s="4" t="s">
        <v>72</v>
      </c>
      <c r="AP34" s="4" t="s">
        <v>72</v>
      </c>
      <c r="AQ34" s="4" t="s">
        <v>72</v>
      </c>
      <c r="AR34" s="4" t="s">
        <v>69</v>
      </c>
      <c r="AS34" s="4" t="s">
        <v>71</v>
      </c>
      <c r="AT34" s="4" t="s">
        <v>70</v>
      </c>
      <c r="AU34" s="4" t="s">
        <v>70</v>
      </c>
      <c r="AV34" s="4" t="s">
        <v>72</v>
      </c>
      <c r="AW34" s="4" t="s">
        <v>69</v>
      </c>
      <c r="AX34" s="4" t="s">
        <v>71</v>
      </c>
      <c r="AY34" s="4" t="s">
        <v>72</v>
      </c>
      <c r="AZ34" s="4" t="s">
        <v>71</v>
      </c>
      <c r="BA34" s="4" t="s">
        <v>71</v>
      </c>
      <c r="BB34" s="4" t="s">
        <v>71</v>
      </c>
      <c r="BC34" s="4" t="s">
        <v>72</v>
      </c>
      <c r="BD34" s="4" t="s">
        <v>69</v>
      </c>
      <c r="BE34" s="4" t="s">
        <v>69</v>
      </c>
      <c r="BF34" s="4" t="s">
        <v>69</v>
      </c>
      <c r="BG34" s="4" t="s">
        <v>69</v>
      </c>
      <c r="BH34" s="4" t="s">
        <v>71</v>
      </c>
      <c r="BI34" s="4" t="s">
        <v>71</v>
      </c>
      <c r="BJ34" s="4" t="s">
        <v>69</v>
      </c>
      <c r="BK34" s="4" t="s">
        <v>69</v>
      </c>
      <c r="BL34" s="4" t="s">
        <v>70</v>
      </c>
      <c r="BM34" s="4" t="s">
        <v>72</v>
      </c>
      <c r="BN34" s="4" t="s">
        <v>70</v>
      </c>
      <c r="BO34" s="4" t="s">
        <v>69</v>
      </c>
      <c r="BQ3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3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3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3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3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3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3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3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3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3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3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3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3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3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3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3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3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3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3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3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3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3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3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3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3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4</v>
      </c>
      <c r="CP3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34" s="10">
        <f t="shared" si="0"/>
        <v>79</v>
      </c>
      <c r="CR3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3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3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3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3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3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3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3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3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3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3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3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3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3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34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34" s="3">
        <f t="shared" si="1"/>
        <v>46</v>
      </c>
      <c r="DH3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3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3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1</v>
      </c>
      <c r="DK3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1</v>
      </c>
      <c r="DL3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3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3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3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3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3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3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3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3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3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3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3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3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3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3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3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3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3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3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3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34" s="12">
        <f t="shared" si="2"/>
        <v>67</v>
      </c>
    </row>
    <row r="35" spans="1:136" ht="15.75" customHeight="1" x14ac:dyDescent="0.2">
      <c r="A35" s="4" t="s">
        <v>114</v>
      </c>
      <c r="B35" s="4" t="s">
        <v>96</v>
      </c>
      <c r="C35" s="4" t="s">
        <v>72</v>
      </c>
      <c r="D35" s="4" t="s">
        <v>69</v>
      </c>
      <c r="E35" s="4" t="s">
        <v>69</v>
      </c>
      <c r="F35" s="4" t="s">
        <v>69</v>
      </c>
      <c r="G35" s="4" t="s">
        <v>71</v>
      </c>
      <c r="H35" s="4" t="s">
        <v>71</v>
      </c>
      <c r="I35" s="4" t="s">
        <v>70</v>
      </c>
      <c r="J35" s="4" t="s">
        <v>71</v>
      </c>
      <c r="K35" s="4" t="s">
        <v>69</v>
      </c>
      <c r="L35" s="4" t="s">
        <v>72</v>
      </c>
      <c r="M35" s="4" t="s">
        <v>69</v>
      </c>
      <c r="N35" s="4" t="s">
        <v>71</v>
      </c>
      <c r="O35" s="4" t="s">
        <v>71</v>
      </c>
      <c r="P35" s="4" t="s">
        <v>71</v>
      </c>
      <c r="Q35" s="4" t="s">
        <v>69</v>
      </c>
      <c r="R35" s="4" t="s">
        <v>69</v>
      </c>
      <c r="S35" s="4" t="s">
        <v>69</v>
      </c>
      <c r="T35" s="4" t="s">
        <v>69</v>
      </c>
      <c r="U35" s="4" t="s">
        <v>69</v>
      </c>
      <c r="V35" s="4" t="s">
        <v>69</v>
      </c>
      <c r="W35" s="4" t="s">
        <v>69</v>
      </c>
      <c r="X35" s="4" t="s">
        <v>69</v>
      </c>
      <c r="Y35" s="4" t="s">
        <v>69</v>
      </c>
      <c r="Z35" s="4" t="s">
        <v>69</v>
      </c>
      <c r="AA35" s="4" t="s">
        <v>69</v>
      </c>
      <c r="AB35" s="4" t="s">
        <v>69</v>
      </c>
      <c r="AC35" s="4" t="s">
        <v>72</v>
      </c>
      <c r="AD35" s="4" t="s">
        <v>72</v>
      </c>
      <c r="AE35" s="4" t="s">
        <v>71</v>
      </c>
      <c r="AF35" s="4" t="s">
        <v>72</v>
      </c>
      <c r="AG35" s="4" t="s">
        <v>72</v>
      </c>
      <c r="AH35" s="4" t="s">
        <v>69</v>
      </c>
      <c r="AI35" s="4" t="s">
        <v>69</v>
      </c>
      <c r="AJ35" s="4" t="s">
        <v>71</v>
      </c>
      <c r="AK35" s="4" t="s">
        <v>69</v>
      </c>
      <c r="AL35" s="4" t="s">
        <v>71</v>
      </c>
      <c r="AM35" s="4" t="s">
        <v>69</v>
      </c>
      <c r="AN35" s="4" t="s">
        <v>71</v>
      </c>
      <c r="AO35" s="4" t="s">
        <v>71</v>
      </c>
      <c r="AP35" s="4" t="s">
        <v>72</v>
      </c>
      <c r="AQ35" s="4" t="s">
        <v>72</v>
      </c>
      <c r="AR35" s="4" t="s">
        <v>69</v>
      </c>
      <c r="AS35" s="4" t="s">
        <v>69</v>
      </c>
      <c r="AT35" s="4" t="s">
        <v>69</v>
      </c>
      <c r="AU35" s="4" t="s">
        <v>69</v>
      </c>
      <c r="AV35" s="4" t="s">
        <v>69</v>
      </c>
      <c r="AW35" s="4" t="s">
        <v>69</v>
      </c>
      <c r="AX35" s="4" t="s">
        <v>69</v>
      </c>
      <c r="AY35" s="4" t="s">
        <v>69</v>
      </c>
      <c r="AZ35" s="4" t="s">
        <v>69</v>
      </c>
      <c r="BA35" s="4" t="s">
        <v>69</v>
      </c>
      <c r="BB35" s="4" t="s">
        <v>69</v>
      </c>
      <c r="BC35" s="4" t="s">
        <v>69</v>
      </c>
      <c r="BD35" s="4" t="s">
        <v>72</v>
      </c>
      <c r="BE35" s="4" t="s">
        <v>69</v>
      </c>
      <c r="BF35" s="4" t="s">
        <v>72</v>
      </c>
      <c r="BG35" s="4" t="s">
        <v>69</v>
      </c>
      <c r="BH35" s="4" t="s">
        <v>69</v>
      </c>
      <c r="BI35" s="4" t="s">
        <v>69</v>
      </c>
      <c r="BJ35" s="4" t="s">
        <v>69</v>
      </c>
      <c r="BK35" s="4" t="s">
        <v>69</v>
      </c>
      <c r="BL35" s="4" t="s">
        <v>69</v>
      </c>
      <c r="BM35" s="4" t="s">
        <v>69</v>
      </c>
      <c r="BN35" s="4" t="s">
        <v>70</v>
      </c>
      <c r="BO35" s="4" t="s">
        <v>69</v>
      </c>
      <c r="BQ3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3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3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3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3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3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3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1</v>
      </c>
      <c r="BX3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3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3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3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3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3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3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3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3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3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3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3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3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3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3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3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3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3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3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35" s="10">
        <f t="shared" si="0"/>
        <v>80</v>
      </c>
      <c r="CR3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3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3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3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3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3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3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3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3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3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3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3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3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3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3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35" s="3">
        <f t="shared" si="1"/>
        <v>44</v>
      </c>
      <c r="DH3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3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3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3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3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3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3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3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3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3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3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3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3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3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3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3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3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3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3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3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3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3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3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3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35" s="12">
        <f t="shared" si="2"/>
        <v>68</v>
      </c>
    </row>
    <row r="36" spans="1:136" ht="15.75" customHeight="1" x14ac:dyDescent="0.2">
      <c r="A36" s="4" t="s">
        <v>115</v>
      </c>
      <c r="B36" s="4" t="s">
        <v>96</v>
      </c>
      <c r="C36" s="4" t="s">
        <v>69</v>
      </c>
      <c r="D36" s="4" t="s">
        <v>71</v>
      </c>
      <c r="E36" s="4" t="s">
        <v>69</v>
      </c>
      <c r="F36" s="4" t="s">
        <v>69</v>
      </c>
      <c r="G36" s="4" t="s">
        <v>69</v>
      </c>
      <c r="H36" s="4" t="s">
        <v>69</v>
      </c>
      <c r="I36" s="4" t="s">
        <v>69</v>
      </c>
      <c r="J36" s="4" t="s">
        <v>72</v>
      </c>
      <c r="K36" s="4" t="s">
        <v>69</v>
      </c>
      <c r="L36" s="4" t="s">
        <v>69</v>
      </c>
      <c r="M36" s="4" t="s">
        <v>69</v>
      </c>
      <c r="N36" s="4" t="s">
        <v>69</v>
      </c>
      <c r="O36" s="4" t="s">
        <v>72</v>
      </c>
      <c r="P36" s="4" t="s">
        <v>69</v>
      </c>
      <c r="Q36" s="4" t="s">
        <v>69</v>
      </c>
      <c r="R36" s="4" t="s">
        <v>69</v>
      </c>
      <c r="S36" s="4" t="s">
        <v>72</v>
      </c>
      <c r="T36" s="4" t="s">
        <v>69</v>
      </c>
      <c r="U36" s="4" t="s">
        <v>69</v>
      </c>
      <c r="V36" s="4" t="s">
        <v>69</v>
      </c>
      <c r="W36" s="4" t="s">
        <v>72</v>
      </c>
      <c r="X36" s="4" t="s">
        <v>69</v>
      </c>
      <c r="Y36" s="4" t="s">
        <v>69</v>
      </c>
      <c r="Z36" s="4" t="s">
        <v>72</v>
      </c>
      <c r="AA36" s="4" t="s">
        <v>69</v>
      </c>
      <c r="AB36" s="4" t="s">
        <v>69</v>
      </c>
      <c r="AC36" s="4" t="s">
        <v>69</v>
      </c>
      <c r="AD36" s="4" t="s">
        <v>69</v>
      </c>
      <c r="AE36" s="4" t="s">
        <v>69</v>
      </c>
      <c r="AF36" s="4" t="s">
        <v>69</v>
      </c>
      <c r="AG36" s="4" t="s">
        <v>69</v>
      </c>
      <c r="AH36" s="4" t="s">
        <v>69</v>
      </c>
      <c r="AI36" s="4" t="s">
        <v>69</v>
      </c>
      <c r="AJ36" s="4" t="s">
        <v>71</v>
      </c>
      <c r="AK36" s="4" t="s">
        <v>69</v>
      </c>
      <c r="AL36" s="4" t="s">
        <v>69</v>
      </c>
      <c r="AM36" s="4" t="s">
        <v>69</v>
      </c>
      <c r="AN36" s="4" t="s">
        <v>72</v>
      </c>
      <c r="AO36" s="4" t="s">
        <v>70</v>
      </c>
      <c r="AP36" s="4" t="s">
        <v>72</v>
      </c>
      <c r="AQ36" s="4" t="s">
        <v>70</v>
      </c>
      <c r="AR36" s="4" t="s">
        <v>71</v>
      </c>
      <c r="AS36" s="4" t="s">
        <v>69</v>
      </c>
      <c r="AT36" s="4" t="s">
        <v>69</v>
      </c>
      <c r="AU36" s="4" t="s">
        <v>72</v>
      </c>
      <c r="AV36" s="4" t="s">
        <v>69</v>
      </c>
      <c r="AW36" s="4" t="s">
        <v>69</v>
      </c>
      <c r="AX36" s="4" t="s">
        <v>69</v>
      </c>
      <c r="AY36" s="4" t="s">
        <v>69</v>
      </c>
      <c r="AZ36" s="4" t="s">
        <v>71</v>
      </c>
      <c r="BA36" s="4" t="s">
        <v>69</v>
      </c>
      <c r="BB36" s="4" t="s">
        <v>71</v>
      </c>
      <c r="BC36" s="4" t="s">
        <v>71</v>
      </c>
      <c r="BD36" s="4" t="s">
        <v>72</v>
      </c>
      <c r="BE36" s="4" t="s">
        <v>69</v>
      </c>
      <c r="BF36" s="4" t="s">
        <v>72</v>
      </c>
      <c r="BG36" s="4" t="s">
        <v>69</v>
      </c>
      <c r="BH36" s="4" t="s">
        <v>69</v>
      </c>
      <c r="BI36" s="4" t="s">
        <v>69</v>
      </c>
      <c r="BJ36" s="4" t="s">
        <v>69</v>
      </c>
      <c r="BK36" s="4" t="s">
        <v>69</v>
      </c>
      <c r="BL36" s="4" t="s">
        <v>69</v>
      </c>
      <c r="BM36" s="4" t="s">
        <v>72</v>
      </c>
      <c r="BN36" s="4" t="s">
        <v>69</v>
      </c>
      <c r="BO36" s="4" t="s">
        <v>72</v>
      </c>
      <c r="BQ3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3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3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3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3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3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3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3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3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3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3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3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3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3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3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3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3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3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3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3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3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3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3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3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3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3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36" s="10">
        <f t="shared" si="0"/>
        <v>74</v>
      </c>
      <c r="CR3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3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3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3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3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3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3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3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3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3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3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3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3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3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36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36" s="3">
        <f t="shared" si="1"/>
        <v>40</v>
      </c>
      <c r="DH3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3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3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3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3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3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3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3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3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3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3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3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3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3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3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3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3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3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3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3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3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3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3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3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36" s="12">
        <f t="shared" si="2"/>
        <v>71</v>
      </c>
    </row>
    <row r="37" spans="1:136" ht="15.75" customHeight="1" x14ac:dyDescent="0.2">
      <c r="A37" s="4" t="s">
        <v>116</v>
      </c>
      <c r="B37" s="4" t="s">
        <v>96</v>
      </c>
      <c r="C37" s="4" t="s">
        <v>72</v>
      </c>
      <c r="D37" s="4" t="s">
        <v>72</v>
      </c>
      <c r="E37" s="4" t="s">
        <v>69</v>
      </c>
      <c r="F37" s="4" t="s">
        <v>72</v>
      </c>
      <c r="G37" s="4" t="s">
        <v>69</v>
      </c>
      <c r="H37" s="4" t="s">
        <v>69</v>
      </c>
      <c r="I37" s="4" t="s">
        <v>69</v>
      </c>
      <c r="J37" s="4" t="s">
        <v>69</v>
      </c>
      <c r="K37" s="4" t="s">
        <v>69</v>
      </c>
      <c r="L37" s="4" t="s">
        <v>69</v>
      </c>
      <c r="M37" s="4" t="s">
        <v>72</v>
      </c>
      <c r="N37" s="4" t="s">
        <v>69</v>
      </c>
      <c r="O37" s="4" t="s">
        <v>69</v>
      </c>
      <c r="P37" s="4" t="s">
        <v>69</v>
      </c>
      <c r="Q37" s="4" t="s">
        <v>69</v>
      </c>
      <c r="R37" s="4" t="s">
        <v>69</v>
      </c>
      <c r="S37" s="4" t="s">
        <v>72</v>
      </c>
      <c r="T37" s="4" t="s">
        <v>69</v>
      </c>
      <c r="U37" s="4" t="s">
        <v>69</v>
      </c>
      <c r="V37" s="4" t="s">
        <v>72</v>
      </c>
      <c r="W37" s="4" t="s">
        <v>69</v>
      </c>
      <c r="X37" s="4" t="s">
        <v>69</v>
      </c>
      <c r="Y37" s="4" t="s">
        <v>69</v>
      </c>
      <c r="Z37" s="4" t="s">
        <v>72</v>
      </c>
      <c r="AA37" s="4" t="s">
        <v>69</v>
      </c>
      <c r="AB37" s="4" t="s">
        <v>69</v>
      </c>
      <c r="AC37" s="4" t="s">
        <v>69</v>
      </c>
      <c r="AD37" s="4" t="s">
        <v>69</v>
      </c>
      <c r="AE37" s="4" t="s">
        <v>69</v>
      </c>
      <c r="AF37" s="4" t="s">
        <v>69</v>
      </c>
      <c r="AG37" s="4" t="s">
        <v>69</v>
      </c>
      <c r="AH37" s="4" t="s">
        <v>69</v>
      </c>
      <c r="AI37" s="4" t="s">
        <v>69</v>
      </c>
      <c r="AJ37" s="4" t="s">
        <v>71</v>
      </c>
      <c r="AK37" s="4" t="s">
        <v>69</v>
      </c>
      <c r="AL37" s="4" t="s">
        <v>72</v>
      </c>
      <c r="AM37" s="4" t="s">
        <v>72</v>
      </c>
      <c r="AN37" s="4" t="s">
        <v>72</v>
      </c>
      <c r="AO37" s="4" t="s">
        <v>72</v>
      </c>
      <c r="AP37" s="4" t="s">
        <v>72</v>
      </c>
      <c r="AQ37" s="4" t="s">
        <v>72</v>
      </c>
      <c r="AR37" s="4" t="s">
        <v>69</v>
      </c>
      <c r="AS37" s="4" t="s">
        <v>69</v>
      </c>
      <c r="AT37" s="4" t="s">
        <v>72</v>
      </c>
      <c r="AU37" s="4" t="s">
        <v>72</v>
      </c>
      <c r="AV37" s="4" t="s">
        <v>69</v>
      </c>
      <c r="AW37" s="4" t="s">
        <v>69</v>
      </c>
      <c r="AX37" s="4" t="s">
        <v>69</v>
      </c>
      <c r="AY37" s="4" t="s">
        <v>72</v>
      </c>
      <c r="AZ37" s="4" t="s">
        <v>71</v>
      </c>
      <c r="BA37" s="4" t="s">
        <v>69</v>
      </c>
      <c r="BB37" s="4" t="s">
        <v>69</v>
      </c>
      <c r="BC37" s="4" t="s">
        <v>69</v>
      </c>
      <c r="BD37" s="4" t="s">
        <v>69</v>
      </c>
      <c r="BE37" s="4" t="s">
        <v>72</v>
      </c>
      <c r="BF37" s="4" t="s">
        <v>69</v>
      </c>
      <c r="BG37" s="4" t="s">
        <v>69</v>
      </c>
      <c r="BH37" s="4" t="s">
        <v>72</v>
      </c>
      <c r="BI37" s="4" t="s">
        <v>72</v>
      </c>
      <c r="BJ37" s="4" t="s">
        <v>69</v>
      </c>
      <c r="BK37" s="4" t="s">
        <v>69</v>
      </c>
      <c r="BL37" s="4" t="s">
        <v>70</v>
      </c>
      <c r="BM37" s="4" t="s">
        <v>72</v>
      </c>
      <c r="BN37" s="4" t="s">
        <v>72</v>
      </c>
      <c r="BO37" s="4" t="s">
        <v>69</v>
      </c>
      <c r="BQ3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3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3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3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3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3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3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3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3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3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3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3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3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3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3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3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3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3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3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3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3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3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3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3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3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3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37" s="10">
        <f t="shared" si="0"/>
        <v>71</v>
      </c>
      <c r="CR3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3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3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3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3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3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3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3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3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3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3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3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3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3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3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37" s="3">
        <f t="shared" si="1"/>
        <v>40</v>
      </c>
      <c r="DH3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3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3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3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3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3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3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3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3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3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3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3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3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3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3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3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3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3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3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3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3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3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3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3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37" s="12">
        <f t="shared" si="2"/>
        <v>63</v>
      </c>
    </row>
    <row r="38" spans="1:136" ht="15.75" customHeight="1" x14ac:dyDescent="0.2">
      <c r="A38" s="4" t="s">
        <v>117</v>
      </c>
      <c r="B38" s="4" t="s">
        <v>96</v>
      </c>
      <c r="C38" s="4" t="s">
        <v>69</v>
      </c>
      <c r="D38" s="4" t="s">
        <v>72</v>
      </c>
      <c r="E38" s="4" t="s">
        <v>72</v>
      </c>
      <c r="F38" s="4" t="s">
        <v>72</v>
      </c>
      <c r="G38" s="4" t="s">
        <v>69</v>
      </c>
      <c r="H38" s="4" t="s">
        <v>69</v>
      </c>
      <c r="I38" s="4" t="s">
        <v>69</v>
      </c>
      <c r="J38" s="4" t="s">
        <v>69</v>
      </c>
      <c r="K38" s="4" t="s">
        <v>69</v>
      </c>
      <c r="L38" s="4" t="s">
        <v>69</v>
      </c>
      <c r="M38" s="4" t="s">
        <v>69</v>
      </c>
      <c r="N38" s="4" t="s">
        <v>69</v>
      </c>
      <c r="O38" s="4" t="s">
        <v>72</v>
      </c>
      <c r="P38" s="4" t="s">
        <v>69</v>
      </c>
      <c r="Q38" s="4" t="s">
        <v>69</v>
      </c>
      <c r="R38" s="4" t="s">
        <v>72</v>
      </c>
      <c r="S38" s="4" t="s">
        <v>69</v>
      </c>
      <c r="T38" s="4" t="s">
        <v>72</v>
      </c>
      <c r="U38" s="4" t="s">
        <v>69</v>
      </c>
      <c r="V38" s="4" t="s">
        <v>72</v>
      </c>
      <c r="W38" s="4" t="s">
        <v>72</v>
      </c>
      <c r="X38" s="4" t="s">
        <v>69</v>
      </c>
      <c r="Y38" s="4" t="s">
        <v>71</v>
      </c>
      <c r="Z38" s="4" t="s">
        <v>70</v>
      </c>
      <c r="AA38" s="4" t="s">
        <v>72</v>
      </c>
      <c r="AB38" s="4" t="s">
        <v>69</v>
      </c>
      <c r="AC38" s="4" t="s">
        <v>69</v>
      </c>
      <c r="AD38" s="4" t="s">
        <v>69</v>
      </c>
      <c r="AE38" s="4" t="s">
        <v>69</v>
      </c>
      <c r="AF38" s="4" t="s">
        <v>69</v>
      </c>
      <c r="AG38" s="4" t="s">
        <v>69</v>
      </c>
      <c r="AH38" s="4" t="s">
        <v>69</v>
      </c>
      <c r="AI38" s="4" t="s">
        <v>69</v>
      </c>
      <c r="AJ38" s="4" t="s">
        <v>69</v>
      </c>
      <c r="AK38" s="4" t="s">
        <v>69</v>
      </c>
      <c r="AL38" s="4" t="s">
        <v>72</v>
      </c>
      <c r="AM38" s="4" t="s">
        <v>69</v>
      </c>
      <c r="AN38" s="4" t="s">
        <v>69</v>
      </c>
      <c r="AO38" s="4" t="s">
        <v>72</v>
      </c>
      <c r="AP38" s="4" t="s">
        <v>72</v>
      </c>
      <c r="AQ38" s="4" t="s">
        <v>72</v>
      </c>
      <c r="AR38" s="4" t="s">
        <v>69</v>
      </c>
      <c r="AS38" s="4" t="s">
        <v>72</v>
      </c>
      <c r="AT38" s="4" t="s">
        <v>72</v>
      </c>
      <c r="AU38" s="4" t="s">
        <v>72</v>
      </c>
      <c r="AV38" s="4" t="s">
        <v>72</v>
      </c>
      <c r="AW38" s="4" t="s">
        <v>72</v>
      </c>
      <c r="AX38" s="4" t="s">
        <v>69</v>
      </c>
      <c r="AY38" s="4" t="s">
        <v>72</v>
      </c>
      <c r="AZ38" s="4" t="s">
        <v>71</v>
      </c>
      <c r="BA38" s="4" t="s">
        <v>72</v>
      </c>
      <c r="BB38" s="4" t="s">
        <v>69</v>
      </c>
      <c r="BC38" s="4" t="s">
        <v>69</v>
      </c>
      <c r="BD38" s="4" t="s">
        <v>72</v>
      </c>
      <c r="BE38" s="4" t="s">
        <v>69</v>
      </c>
      <c r="BF38" s="4" t="s">
        <v>69</v>
      </c>
      <c r="BG38" s="4" t="s">
        <v>69</v>
      </c>
      <c r="BH38" s="4" t="s">
        <v>69</v>
      </c>
      <c r="BI38" s="4" t="s">
        <v>69</v>
      </c>
      <c r="BJ38" s="4" t="s">
        <v>69</v>
      </c>
      <c r="BK38" s="4" t="s">
        <v>69</v>
      </c>
      <c r="BL38" s="4" t="s">
        <v>72</v>
      </c>
      <c r="BM38" s="4" t="s">
        <v>72</v>
      </c>
      <c r="BN38" s="4" t="s">
        <v>72</v>
      </c>
      <c r="BO38" s="4" t="s">
        <v>69</v>
      </c>
      <c r="BQ3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3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3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3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3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3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3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3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3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3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3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3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3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3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3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3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3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3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3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3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3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3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3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4</v>
      </c>
      <c r="CN3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3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3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38" s="10">
        <f t="shared" si="0"/>
        <v>68</v>
      </c>
      <c r="CR3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3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3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3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3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3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3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3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3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3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3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3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3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3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38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38" s="3">
        <f t="shared" si="1"/>
        <v>41</v>
      </c>
      <c r="DH3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3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3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3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3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3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3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3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3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3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3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3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3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3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3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3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3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3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3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3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3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3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3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3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38" s="12">
        <f t="shared" si="2"/>
        <v>62</v>
      </c>
    </row>
    <row r="39" spans="1:136" ht="15.75" customHeight="1" x14ac:dyDescent="0.2">
      <c r="A39" s="4" t="s">
        <v>118</v>
      </c>
      <c r="B39" s="4" t="s">
        <v>96</v>
      </c>
      <c r="C39" s="4" t="s">
        <v>69</v>
      </c>
      <c r="D39" s="4" t="s">
        <v>70</v>
      </c>
      <c r="E39" s="4" t="s">
        <v>71</v>
      </c>
      <c r="F39" s="4" t="s">
        <v>69</v>
      </c>
      <c r="G39" s="4" t="s">
        <v>69</v>
      </c>
      <c r="H39" s="4" t="s">
        <v>72</v>
      </c>
      <c r="I39" s="4" t="s">
        <v>71</v>
      </c>
      <c r="J39" s="4" t="s">
        <v>71</v>
      </c>
      <c r="K39" s="4" t="s">
        <v>69</v>
      </c>
      <c r="L39" s="4" t="s">
        <v>71</v>
      </c>
      <c r="M39" s="4" t="s">
        <v>71</v>
      </c>
      <c r="N39" s="4" t="s">
        <v>69</v>
      </c>
      <c r="O39" s="4" t="s">
        <v>71</v>
      </c>
      <c r="P39" s="4" t="s">
        <v>71</v>
      </c>
      <c r="Q39" s="4" t="s">
        <v>71</v>
      </c>
      <c r="R39" s="4" t="s">
        <v>71</v>
      </c>
      <c r="S39" s="4" t="s">
        <v>70</v>
      </c>
      <c r="T39" s="4" t="s">
        <v>71</v>
      </c>
      <c r="U39" s="4" t="s">
        <v>70</v>
      </c>
      <c r="V39" s="4" t="s">
        <v>71</v>
      </c>
      <c r="W39" s="4" t="s">
        <v>71</v>
      </c>
      <c r="X39" s="4" t="s">
        <v>71</v>
      </c>
      <c r="Y39" s="4" t="s">
        <v>72</v>
      </c>
      <c r="Z39" s="4" t="s">
        <v>71</v>
      </c>
      <c r="AA39" s="4" t="s">
        <v>69</v>
      </c>
      <c r="AB39" s="4" t="s">
        <v>71</v>
      </c>
      <c r="AC39" s="4" t="s">
        <v>71</v>
      </c>
      <c r="AD39" s="4" t="s">
        <v>69</v>
      </c>
      <c r="AE39" s="4" t="s">
        <v>71</v>
      </c>
      <c r="AF39" s="4" t="s">
        <v>71</v>
      </c>
      <c r="AG39" s="4" t="s">
        <v>71</v>
      </c>
      <c r="AH39" s="4" t="s">
        <v>71</v>
      </c>
      <c r="AI39" s="4" t="s">
        <v>71</v>
      </c>
      <c r="AJ39" s="4" t="s">
        <v>71</v>
      </c>
      <c r="AK39" s="4" t="s">
        <v>71</v>
      </c>
      <c r="AL39" s="4" t="s">
        <v>69</v>
      </c>
      <c r="AM39" s="4" t="s">
        <v>71</v>
      </c>
      <c r="AN39" s="4" t="s">
        <v>71</v>
      </c>
      <c r="AO39" s="4" t="s">
        <v>70</v>
      </c>
      <c r="AP39" s="4" t="s">
        <v>69</v>
      </c>
      <c r="AQ39" s="4" t="s">
        <v>70</v>
      </c>
      <c r="AR39" s="4" t="s">
        <v>71</v>
      </c>
      <c r="AS39" s="4" t="s">
        <v>71</v>
      </c>
      <c r="AT39" s="4" t="s">
        <v>72</v>
      </c>
      <c r="AU39" s="4" t="s">
        <v>72</v>
      </c>
      <c r="AV39" s="4" t="s">
        <v>70</v>
      </c>
      <c r="AW39" s="4" t="s">
        <v>71</v>
      </c>
      <c r="AX39" s="4" t="s">
        <v>71</v>
      </c>
      <c r="AY39" s="4" t="s">
        <v>70</v>
      </c>
      <c r="AZ39" s="4" t="s">
        <v>71</v>
      </c>
      <c r="BA39" s="4" t="s">
        <v>71</v>
      </c>
      <c r="BB39" s="4" t="s">
        <v>71</v>
      </c>
      <c r="BC39" s="4" t="s">
        <v>71</v>
      </c>
      <c r="BD39" s="4" t="s">
        <v>71</v>
      </c>
      <c r="BE39" s="4" t="s">
        <v>72</v>
      </c>
      <c r="BF39" s="4" t="s">
        <v>71</v>
      </c>
      <c r="BG39" s="4" t="s">
        <v>69</v>
      </c>
      <c r="BH39" s="4" t="s">
        <v>71</v>
      </c>
      <c r="BI39" s="4" t="s">
        <v>71</v>
      </c>
      <c r="BJ39" s="4" t="s">
        <v>71</v>
      </c>
      <c r="BK39" s="4" t="s">
        <v>71</v>
      </c>
      <c r="BL39" s="4" t="s">
        <v>70</v>
      </c>
      <c r="BM39" s="4" t="s">
        <v>70</v>
      </c>
      <c r="BN39" s="4" t="s">
        <v>70</v>
      </c>
      <c r="BO39" s="4" t="s">
        <v>72</v>
      </c>
      <c r="BQ3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3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3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3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3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3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3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3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3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3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3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3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3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3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3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3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3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1</v>
      </c>
      <c r="CH3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3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3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3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4</v>
      </c>
      <c r="CL3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3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3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3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3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39" s="10">
        <f t="shared" si="0"/>
        <v>85</v>
      </c>
      <c r="CR3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3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3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3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3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3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3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3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3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3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3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3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3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3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39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39" s="3">
        <f t="shared" si="1"/>
        <v>51</v>
      </c>
      <c r="DH3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3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3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3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3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1</v>
      </c>
      <c r="DM3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3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3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1</v>
      </c>
      <c r="DP3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3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3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3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3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3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3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3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3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3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3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3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3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3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3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3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39" s="12">
        <f t="shared" si="2"/>
        <v>72</v>
      </c>
    </row>
    <row r="40" spans="1:136" ht="15.75" customHeight="1" x14ac:dyDescent="0.2">
      <c r="A40" s="4" t="s">
        <v>119</v>
      </c>
      <c r="B40" s="4" t="s">
        <v>96</v>
      </c>
      <c r="C40" s="4" t="s">
        <v>72</v>
      </c>
      <c r="D40" s="4" t="s">
        <v>70</v>
      </c>
      <c r="E40" s="4" t="s">
        <v>69</v>
      </c>
      <c r="F40" s="4" t="s">
        <v>71</v>
      </c>
      <c r="G40" s="4" t="s">
        <v>69</v>
      </c>
      <c r="H40" s="4" t="s">
        <v>69</v>
      </c>
      <c r="I40" s="4" t="s">
        <v>71</v>
      </c>
      <c r="J40" s="4" t="s">
        <v>71</v>
      </c>
      <c r="K40" s="4" t="s">
        <v>71</v>
      </c>
      <c r="L40" s="4" t="s">
        <v>69</v>
      </c>
      <c r="M40" s="4" t="s">
        <v>71</v>
      </c>
      <c r="N40" s="4" t="s">
        <v>69</v>
      </c>
      <c r="O40" s="4" t="s">
        <v>72</v>
      </c>
      <c r="P40" s="4" t="s">
        <v>69</v>
      </c>
      <c r="Q40" s="4" t="s">
        <v>69</v>
      </c>
      <c r="R40" s="4" t="s">
        <v>69</v>
      </c>
      <c r="S40" s="4" t="s">
        <v>71</v>
      </c>
      <c r="T40" s="4" t="s">
        <v>69</v>
      </c>
      <c r="U40" s="4" t="s">
        <v>72</v>
      </c>
      <c r="V40" s="4" t="s">
        <v>71</v>
      </c>
      <c r="W40" s="4" t="s">
        <v>72</v>
      </c>
      <c r="X40" s="4" t="s">
        <v>69</v>
      </c>
      <c r="Y40" s="4" t="s">
        <v>69</v>
      </c>
      <c r="Z40" s="4" t="s">
        <v>72</v>
      </c>
      <c r="AA40" s="4" t="s">
        <v>69</v>
      </c>
      <c r="AB40" s="4" t="s">
        <v>69</v>
      </c>
      <c r="AC40" s="4" t="s">
        <v>69</v>
      </c>
      <c r="AD40" s="4" t="s">
        <v>69</v>
      </c>
      <c r="AE40" s="4" t="s">
        <v>69</v>
      </c>
      <c r="AF40" s="4" t="s">
        <v>71</v>
      </c>
      <c r="AG40" s="4" t="s">
        <v>72</v>
      </c>
      <c r="AH40" s="4" t="s">
        <v>71</v>
      </c>
      <c r="AI40" s="4" t="s">
        <v>69</v>
      </c>
      <c r="AJ40" s="4" t="s">
        <v>71</v>
      </c>
      <c r="AK40" s="4" t="s">
        <v>71</v>
      </c>
      <c r="AL40" s="4" t="s">
        <v>71</v>
      </c>
      <c r="AM40" s="4" t="s">
        <v>71</v>
      </c>
      <c r="AN40" s="4" t="s">
        <v>72</v>
      </c>
      <c r="AO40" s="4" t="s">
        <v>69</v>
      </c>
      <c r="AP40" s="4" t="s">
        <v>70</v>
      </c>
      <c r="AQ40" s="4" t="s">
        <v>69</v>
      </c>
      <c r="AR40" s="4" t="s">
        <v>71</v>
      </c>
      <c r="AS40" s="4" t="s">
        <v>72</v>
      </c>
      <c r="AT40" s="4" t="s">
        <v>72</v>
      </c>
      <c r="AU40" s="4" t="s">
        <v>72</v>
      </c>
      <c r="AV40" s="4" t="s">
        <v>71</v>
      </c>
      <c r="AW40" s="4" t="s">
        <v>71</v>
      </c>
      <c r="AX40" s="4" t="s">
        <v>72</v>
      </c>
      <c r="AY40" s="4" t="s">
        <v>72</v>
      </c>
      <c r="AZ40" s="4" t="s">
        <v>71</v>
      </c>
      <c r="BA40" s="4" t="s">
        <v>71</v>
      </c>
      <c r="BB40" s="4" t="s">
        <v>71</v>
      </c>
      <c r="BC40" s="4" t="s">
        <v>72</v>
      </c>
      <c r="BD40" s="4" t="s">
        <v>71</v>
      </c>
      <c r="BE40" s="4" t="s">
        <v>71</v>
      </c>
      <c r="BF40" s="4" t="s">
        <v>72</v>
      </c>
      <c r="BG40" s="4" t="s">
        <v>69</v>
      </c>
      <c r="BH40" s="4" t="s">
        <v>72</v>
      </c>
      <c r="BI40" s="4" t="s">
        <v>72</v>
      </c>
      <c r="BJ40" s="4" t="s">
        <v>69</v>
      </c>
      <c r="BK40" s="4" t="s">
        <v>69</v>
      </c>
      <c r="BL40" s="4" t="s">
        <v>70</v>
      </c>
      <c r="BM40" s="4" t="s">
        <v>72</v>
      </c>
      <c r="BN40" s="4" t="s">
        <v>70</v>
      </c>
      <c r="BO40" s="4" t="s">
        <v>69</v>
      </c>
      <c r="BQ4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4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4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4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4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4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4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4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4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4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4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4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4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4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4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4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4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4</v>
      </c>
      <c r="CH4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4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4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4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4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4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4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4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4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40" s="10">
        <f t="shared" si="0"/>
        <v>78</v>
      </c>
      <c r="CR4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4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4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4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4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4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4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4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4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4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4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4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4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4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40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40" s="3">
        <f t="shared" si="1"/>
        <v>47</v>
      </c>
      <c r="DH4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4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4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4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4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4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4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4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4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4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4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4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4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4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4</v>
      </c>
      <c r="DV4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4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4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4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4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4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4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4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4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4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40" s="12">
        <f t="shared" si="2"/>
        <v>66</v>
      </c>
    </row>
    <row r="41" spans="1:136" ht="15.75" customHeight="1" x14ac:dyDescent="0.2">
      <c r="A41" s="4" t="s">
        <v>120</v>
      </c>
      <c r="B41" s="4" t="s">
        <v>96</v>
      </c>
      <c r="C41" s="4" t="s">
        <v>71</v>
      </c>
      <c r="D41" s="4" t="s">
        <v>71</v>
      </c>
      <c r="E41" s="4" t="s">
        <v>69</v>
      </c>
      <c r="F41" s="4" t="s">
        <v>71</v>
      </c>
      <c r="G41" s="4" t="s">
        <v>72</v>
      </c>
      <c r="H41" s="4" t="s">
        <v>71</v>
      </c>
      <c r="I41" s="4" t="s">
        <v>69</v>
      </c>
      <c r="J41" s="4" t="s">
        <v>71</v>
      </c>
      <c r="K41" s="4" t="s">
        <v>70</v>
      </c>
      <c r="L41" s="4" t="s">
        <v>72</v>
      </c>
      <c r="M41" s="4" t="s">
        <v>71</v>
      </c>
      <c r="N41" s="4" t="s">
        <v>72</v>
      </c>
      <c r="O41" s="4" t="s">
        <v>71</v>
      </c>
      <c r="P41" s="4" t="s">
        <v>72</v>
      </c>
      <c r="Q41" s="4" t="s">
        <v>72</v>
      </c>
      <c r="R41" s="4" t="s">
        <v>71</v>
      </c>
      <c r="S41" s="4" t="s">
        <v>72</v>
      </c>
      <c r="T41" s="4" t="s">
        <v>71</v>
      </c>
      <c r="U41" s="4" t="s">
        <v>69</v>
      </c>
      <c r="V41" s="4" t="s">
        <v>71</v>
      </c>
      <c r="W41" s="4" t="s">
        <v>72</v>
      </c>
      <c r="X41" s="4" t="s">
        <v>69</v>
      </c>
      <c r="Y41" s="4" t="s">
        <v>69</v>
      </c>
      <c r="Z41" s="4" t="s">
        <v>71</v>
      </c>
      <c r="AA41" s="4" t="s">
        <v>69</v>
      </c>
      <c r="AB41" s="4" t="s">
        <v>71</v>
      </c>
      <c r="AC41" s="4" t="s">
        <v>72</v>
      </c>
      <c r="AD41" s="4" t="s">
        <v>72</v>
      </c>
      <c r="AE41" s="4" t="s">
        <v>69</v>
      </c>
      <c r="AF41" s="4" t="s">
        <v>72</v>
      </c>
      <c r="AG41" s="4" t="s">
        <v>72</v>
      </c>
      <c r="AH41" s="4" t="s">
        <v>69</v>
      </c>
      <c r="AI41" s="4" t="s">
        <v>69</v>
      </c>
      <c r="AJ41" s="4" t="s">
        <v>71</v>
      </c>
      <c r="AK41" s="4" t="s">
        <v>72</v>
      </c>
      <c r="AL41" s="4" t="s">
        <v>69</v>
      </c>
      <c r="AM41" s="4" t="s">
        <v>72</v>
      </c>
      <c r="AN41" s="4" t="s">
        <v>70</v>
      </c>
      <c r="AO41" s="4" t="s">
        <v>69</v>
      </c>
      <c r="AP41" s="4" t="s">
        <v>72</v>
      </c>
      <c r="AQ41" s="4" t="s">
        <v>72</v>
      </c>
      <c r="AR41" s="4" t="s">
        <v>71</v>
      </c>
      <c r="AS41" s="4" t="s">
        <v>69</v>
      </c>
      <c r="AT41" s="4" t="s">
        <v>71</v>
      </c>
      <c r="AU41" s="4" t="s">
        <v>71</v>
      </c>
      <c r="AV41" s="4" t="s">
        <v>69</v>
      </c>
      <c r="AW41" s="4" t="s">
        <v>71</v>
      </c>
      <c r="AX41" s="4" t="s">
        <v>69</v>
      </c>
      <c r="AY41" s="4" t="s">
        <v>69</v>
      </c>
      <c r="AZ41" s="4" t="s">
        <v>72</v>
      </c>
      <c r="BA41" s="4" t="s">
        <v>72</v>
      </c>
      <c r="BB41" s="4" t="s">
        <v>71</v>
      </c>
      <c r="BC41" s="4" t="s">
        <v>71</v>
      </c>
      <c r="BD41" s="4" t="s">
        <v>72</v>
      </c>
      <c r="BE41" s="4" t="s">
        <v>69</v>
      </c>
      <c r="BF41" s="4" t="s">
        <v>70</v>
      </c>
      <c r="BG41" s="4" t="s">
        <v>72</v>
      </c>
      <c r="BH41" s="4" t="s">
        <v>72</v>
      </c>
      <c r="BI41" s="4" t="s">
        <v>72</v>
      </c>
      <c r="BJ41" s="4" t="s">
        <v>69</v>
      </c>
      <c r="BK41" s="4" t="s">
        <v>72</v>
      </c>
      <c r="BL41" s="4" t="s">
        <v>72</v>
      </c>
      <c r="BM41" s="4" t="s">
        <v>72</v>
      </c>
      <c r="BN41" s="4" t="s">
        <v>72</v>
      </c>
      <c r="BO41" s="4" t="s">
        <v>70</v>
      </c>
      <c r="BQ4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4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4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4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4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4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4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4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4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1</v>
      </c>
      <c r="BZ4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4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4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4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4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4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4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4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4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4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4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4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4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4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4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4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4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41" s="10">
        <f t="shared" si="0"/>
        <v>81</v>
      </c>
      <c r="CR4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4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4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4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4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4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4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4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4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4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4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4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1</v>
      </c>
      <c r="DD4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4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4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41" s="3">
        <f t="shared" si="1"/>
        <v>36</v>
      </c>
      <c r="DH4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4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4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4</v>
      </c>
      <c r="DK4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4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4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4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4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4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2</v>
      </c>
      <c r="DQ4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4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4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4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4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4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1</v>
      </c>
      <c r="DW4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2</v>
      </c>
      <c r="DX4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4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4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4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2</v>
      </c>
      <c r="EB4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4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4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4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1</v>
      </c>
      <c r="EF41" s="12">
        <f t="shared" si="2"/>
        <v>64</v>
      </c>
    </row>
    <row r="42" spans="1:136" ht="15.75" customHeight="1" x14ac:dyDescent="0.2">
      <c r="A42" s="4" t="s">
        <v>121</v>
      </c>
      <c r="B42" s="4" t="s">
        <v>96</v>
      </c>
      <c r="C42" s="4" t="s">
        <v>71</v>
      </c>
      <c r="D42" s="4" t="s">
        <v>72</v>
      </c>
      <c r="E42" s="4" t="s">
        <v>69</v>
      </c>
      <c r="F42" s="4" t="s">
        <v>72</v>
      </c>
      <c r="G42" s="4" t="s">
        <v>71</v>
      </c>
      <c r="H42" s="4" t="s">
        <v>72</v>
      </c>
      <c r="I42" s="4" t="s">
        <v>71</v>
      </c>
      <c r="J42" s="4" t="s">
        <v>69</v>
      </c>
      <c r="K42" s="4" t="s">
        <v>71</v>
      </c>
      <c r="L42" s="4" t="s">
        <v>71</v>
      </c>
      <c r="M42" s="4" t="s">
        <v>69</v>
      </c>
      <c r="N42" s="4" t="s">
        <v>69</v>
      </c>
      <c r="O42" s="4" t="s">
        <v>69</v>
      </c>
      <c r="P42" s="4" t="s">
        <v>71</v>
      </c>
      <c r="Q42" s="4" t="s">
        <v>69</v>
      </c>
      <c r="R42" s="4" t="s">
        <v>69</v>
      </c>
      <c r="S42" s="4" t="s">
        <v>69</v>
      </c>
      <c r="T42" s="4" t="s">
        <v>72</v>
      </c>
      <c r="U42" s="4" t="s">
        <v>69</v>
      </c>
      <c r="V42" s="4" t="s">
        <v>72</v>
      </c>
      <c r="W42" s="4" t="s">
        <v>70</v>
      </c>
      <c r="X42" s="4" t="s">
        <v>69</v>
      </c>
      <c r="Y42" s="4" t="s">
        <v>72</v>
      </c>
      <c r="Z42" s="4" t="s">
        <v>72</v>
      </c>
      <c r="AA42" s="4" t="s">
        <v>69</v>
      </c>
      <c r="AB42" s="4" t="s">
        <v>69</v>
      </c>
      <c r="AC42" s="4" t="s">
        <v>71</v>
      </c>
      <c r="AD42" s="4" t="s">
        <v>69</v>
      </c>
      <c r="AE42" s="4" t="s">
        <v>71</v>
      </c>
      <c r="AF42" s="4" t="s">
        <v>71</v>
      </c>
      <c r="AG42" s="4" t="s">
        <v>71</v>
      </c>
      <c r="AH42" s="4" t="s">
        <v>71</v>
      </c>
      <c r="AI42" s="4" t="s">
        <v>69</v>
      </c>
      <c r="AJ42" s="4" t="s">
        <v>71</v>
      </c>
      <c r="AK42" s="4" t="s">
        <v>69</v>
      </c>
      <c r="AL42" s="4" t="s">
        <v>72</v>
      </c>
      <c r="AM42" s="4" t="s">
        <v>69</v>
      </c>
      <c r="AN42" s="4" t="s">
        <v>71</v>
      </c>
      <c r="AO42" s="4" t="s">
        <v>72</v>
      </c>
      <c r="AP42" s="4" t="s">
        <v>72</v>
      </c>
      <c r="AQ42" s="4" t="s">
        <v>70</v>
      </c>
      <c r="AR42" s="4" t="s">
        <v>71</v>
      </c>
      <c r="AS42" s="4" t="s">
        <v>71</v>
      </c>
      <c r="AT42" s="4" t="s">
        <v>72</v>
      </c>
      <c r="AU42" s="4" t="s">
        <v>72</v>
      </c>
      <c r="AV42" s="4" t="s">
        <v>72</v>
      </c>
      <c r="AW42" s="4" t="s">
        <v>69</v>
      </c>
      <c r="AX42" s="4" t="s">
        <v>69</v>
      </c>
      <c r="AY42" s="4" t="s">
        <v>72</v>
      </c>
      <c r="AZ42" s="4" t="s">
        <v>71</v>
      </c>
      <c r="BA42" s="4" t="s">
        <v>69</v>
      </c>
      <c r="BB42" s="4" t="s">
        <v>69</v>
      </c>
      <c r="BC42" s="4" t="s">
        <v>69</v>
      </c>
      <c r="BD42" s="4" t="s">
        <v>69</v>
      </c>
      <c r="BE42" s="4" t="s">
        <v>69</v>
      </c>
      <c r="BF42" s="4" t="s">
        <v>69</v>
      </c>
      <c r="BG42" s="4" t="s">
        <v>71</v>
      </c>
      <c r="BH42" s="4" t="s">
        <v>71</v>
      </c>
      <c r="BI42" s="4" t="s">
        <v>71</v>
      </c>
      <c r="BJ42" s="4" t="s">
        <v>69</v>
      </c>
      <c r="BK42" s="4" t="s">
        <v>69</v>
      </c>
      <c r="BL42" s="4" t="s">
        <v>69</v>
      </c>
      <c r="BM42" s="4" t="s">
        <v>72</v>
      </c>
      <c r="BN42" s="4" t="s">
        <v>72</v>
      </c>
      <c r="BO42" s="4" t="s">
        <v>71</v>
      </c>
      <c r="BQ4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4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4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4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4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4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4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4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4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4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4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4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4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4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4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4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4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4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4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4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4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1</v>
      </c>
      <c r="CL4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4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4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4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4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42" s="10">
        <f t="shared" si="0"/>
        <v>75</v>
      </c>
      <c r="CR4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4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4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4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4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4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4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4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4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4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4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4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4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4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42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42" s="3">
        <f t="shared" si="1"/>
        <v>47</v>
      </c>
      <c r="DH4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4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4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4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4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4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4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4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4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4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4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4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4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4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4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4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4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4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4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4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4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4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4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4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42" s="12">
        <f t="shared" si="2"/>
        <v>73</v>
      </c>
    </row>
    <row r="43" spans="1:136" ht="15.75" customHeight="1" x14ac:dyDescent="0.2">
      <c r="A43" s="4" t="s">
        <v>122</v>
      </c>
      <c r="B43" s="4" t="s">
        <v>96</v>
      </c>
      <c r="C43" s="4" t="s">
        <v>72</v>
      </c>
      <c r="D43" s="4" t="s">
        <v>70</v>
      </c>
      <c r="E43" s="4" t="s">
        <v>72</v>
      </c>
      <c r="F43" s="4" t="s">
        <v>72</v>
      </c>
      <c r="G43" s="4" t="s">
        <v>72</v>
      </c>
      <c r="H43" s="4" t="s">
        <v>70</v>
      </c>
      <c r="I43" s="4" t="s">
        <v>72</v>
      </c>
      <c r="J43" s="4" t="s">
        <v>72</v>
      </c>
      <c r="K43" s="4" t="s">
        <v>71</v>
      </c>
      <c r="L43" s="4" t="s">
        <v>69</v>
      </c>
      <c r="M43" s="4" t="s">
        <v>70</v>
      </c>
      <c r="N43" s="4" t="s">
        <v>71</v>
      </c>
      <c r="O43" s="4" t="s">
        <v>69</v>
      </c>
      <c r="P43" s="4" t="s">
        <v>72</v>
      </c>
      <c r="Q43" s="4" t="s">
        <v>72</v>
      </c>
      <c r="R43" s="4" t="s">
        <v>72</v>
      </c>
      <c r="S43" s="4" t="s">
        <v>69</v>
      </c>
      <c r="T43" s="4" t="s">
        <v>72</v>
      </c>
      <c r="U43" s="4" t="s">
        <v>69</v>
      </c>
      <c r="V43" s="4" t="s">
        <v>69</v>
      </c>
      <c r="W43" s="4" t="s">
        <v>72</v>
      </c>
      <c r="X43" s="4" t="s">
        <v>71</v>
      </c>
      <c r="Y43" s="4" t="s">
        <v>69</v>
      </c>
      <c r="Z43" s="4" t="s">
        <v>70</v>
      </c>
      <c r="AA43" s="4" t="s">
        <v>72</v>
      </c>
      <c r="AB43" s="4" t="s">
        <v>69</v>
      </c>
      <c r="AC43" s="4" t="s">
        <v>71</v>
      </c>
      <c r="AD43" s="4" t="s">
        <v>71</v>
      </c>
      <c r="AE43" s="4" t="s">
        <v>71</v>
      </c>
      <c r="AF43" s="4" t="s">
        <v>71</v>
      </c>
      <c r="AG43" s="4" t="s">
        <v>71</v>
      </c>
      <c r="AH43" s="4" t="s">
        <v>71</v>
      </c>
      <c r="AI43" s="4" t="s">
        <v>69</v>
      </c>
      <c r="AJ43" s="4" t="s">
        <v>71</v>
      </c>
      <c r="AK43" s="4" t="s">
        <v>71</v>
      </c>
      <c r="AL43" s="4" t="s">
        <v>72</v>
      </c>
      <c r="AM43" s="4" t="s">
        <v>72</v>
      </c>
      <c r="AN43" s="4" t="s">
        <v>69</v>
      </c>
      <c r="AO43" s="4" t="s">
        <v>72</v>
      </c>
      <c r="AP43" s="4" t="s">
        <v>71</v>
      </c>
      <c r="AQ43" s="4" t="s">
        <v>72</v>
      </c>
      <c r="AR43" s="4" t="s">
        <v>71</v>
      </c>
      <c r="AS43" s="4" t="s">
        <v>69</v>
      </c>
      <c r="AT43" s="4" t="s">
        <v>72</v>
      </c>
      <c r="AU43" s="4" t="s">
        <v>72</v>
      </c>
      <c r="AV43" s="4" t="s">
        <v>72</v>
      </c>
      <c r="AW43" s="4" t="s">
        <v>69</v>
      </c>
      <c r="AX43" s="4" t="s">
        <v>69</v>
      </c>
      <c r="AY43" s="4" t="s">
        <v>72</v>
      </c>
      <c r="AZ43" s="4" t="s">
        <v>70</v>
      </c>
      <c r="BA43" s="4" t="s">
        <v>70</v>
      </c>
      <c r="BB43" s="4" t="s">
        <v>69</v>
      </c>
      <c r="BC43" s="4" t="s">
        <v>72</v>
      </c>
      <c r="BD43" s="4" t="s">
        <v>69</v>
      </c>
      <c r="BE43" s="4" t="s">
        <v>69</v>
      </c>
      <c r="BF43" s="4" t="s">
        <v>69</v>
      </c>
      <c r="BG43" s="4" t="s">
        <v>69</v>
      </c>
      <c r="BH43" s="4" t="s">
        <v>69</v>
      </c>
      <c r="BI43" s="4" t="s">
        <v>69</v>
      </c>
      <c r="BJ43" s="4" t="s">
        <v>69</v>
      </c>
      <c r="BK43" s="4" t="s">
        <v>69</v>
      </c>
      <c r="BL43" s="4" t="s">
        <v>70</v>
      </c>
      <c r="BM43" s="4" t="s">
        <v>72</v>
      </c>
      <c r="BN43" s="4" t="s">
        <v>70</v>
      </c>
      <c r="BO43" s="4" t="s">
        <v>72</v>
      </c>
      <c r="BQ4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4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4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4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4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4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1</v>
      </c>
      <c r="BW4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4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4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4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4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4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4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4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4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4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4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4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4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4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4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4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4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4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4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4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43" s="10">
        <f t="shared" si="0"/>
        <v>61</v>
      </c>
      <c r="CR4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4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4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4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4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4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4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4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4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4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4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4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4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4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4</v>
      </c>
      <c r="DF4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43" s="3">
        <f t="shared" si="1"/>
        <v>50</v>
      </c>
      <c r="DH4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4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4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4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4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4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4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4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4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1</v>
      </c>
      <c r="DQ4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1</v>
      </c>
      <c r="DR4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4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4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4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4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4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4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4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4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4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4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4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4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4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43" s="12">
        <f t="shared" si="2"/>
        <v>58</v>
      </c>
    </row>
    <row r="44" spans="1:136" ht="15.75" customHeight="1" x14ac:dyDescent="0.2">
      <c r="A44" s="4" t="s">
        <v>123</v>
      </c>
      <c r="B44" s="4" t="s">
        <v>96</v>
      </c>
      <c r="C44" s="4" t="s">
        <v>72</v>
      </c>
      <c r="D44" s="4" t="s">
        <v>72</v>
      </c>
      <c r="E44" s="4" t="s">
        <v>69</v>
      </c>
      <c r="F44" s="4" t="s">
        <v>72</v>
      </c>
      <c r="G44" s="4" t="s">
        <v>72</v>
      </c>
      <c r="H44" s="4" t="s">
        <v>72</v>
      </c>
      <c r="I44" s="4" t="s">
        <v>72</v>
      </c>
      <c r="J44" s="4" t="s">
        <v>72</v>
      </c>
      <c r="K44" s="4" t="s">
        <v>71</v>
      </c>
      <c r="L44" s="4" t="s">
        <v>69</v>
      </c>
      <c r="M44" s="4" t="s">
        <v>69</v>
      </c>
      <c r="N44" s="4" t="s">
        <v>69</v>
      </c>
      <c r="O44" s="4" t="s">
        <v>72</v>
      </c>
      <c r="P44" s="4" t="s">
        <v>69</v>
      </c>
      <c r="Q44" s="4" t="s">
        <v>69</v>
      </c>
      <c r="R44" s="4" t="s">
        <v>72</v>
      </c>
      <c r="S44" s="4" t="s">
        <v>69</v>
      </c>
      <c r="T44" s="4" t="s">
        <v>72</v>
      </c>
      <c r="U44" s="4" t="s">
        <v>72</v>
      </c>
      <c r="V44" s="4" t="s">
        <v>72</v>
      </c>
      <c r="W44" s="4" t="s">
        <v>72</v>
      </c>
      <c r="X44" s="4" t="s">
        <v>69</v>
      </c>
      <c r="Y44" s="4" t="s">
        <v>69</v>
      </c>
      <c r="Z44" s="4" t="s">
        <v>72</v>
      </c>
      <c r="AA44" s="4" t="s">
        <v>72</v>
      </c>
      <c r="AB44" s="4" t="s">
        <v>69</v>
      </c>
      <c r="AC44" s="4" t="s">
        <v>69</v>
      </c>
      <c r="AD44" s="4" t="s">
        <v>69</v>
      </c>
      <c r="AE44" s="4" t="s">
        <v>71</v>
      </c>
      <c r="AF44" s="4" t="s">
        <v>69</v>
      </c>
      <c r="AG44" s="4" t="s">
        <v>69</v>
      </c>
      <c r="AH44" s="4" t="s">
        <v>71</v>
      </c>
      <c r="AI44" s="4" t="s">
        <v>72</v>
      </c>
      <c r="AJ44" s="4" t="s">
        <v>69</v>
      </c>
      <c r="AK44" s="4" t="s">
        <v>72</v>
      </c>
      <c r="AL44" s="4" t="s">
        <v>69</v>
      </c>
      <c r="AM44" s="4" t="s">
        <v>72</v>
      </c>
      <c r="AN44" s="4" t="s">
        <v>72</v>
      </c>
      <c r="AO44" s="4" t="s">
        <v>72</v>
      </c>
      <c r="AP44" s="4" t="s">
        <v>72</v>
      </c>
      <c r="AQ44" s="4" t="s">
        <v>70</v>
      </c>
      <c r="AR44" s="4" t="s">
        <v>72</v>
      </c>
      <c r="AS44" s="4" t="s">
        <v>72</v>
      </c>
      <c r="AT44" s="4" t="s">
        <v>69</v>
      </c>
      <c r="AU44" s="4" t="s">
        <v>72</v>
      </c>
      <c r="AV44" s="4" t="s">
        <v>72</v>
      </c>
      <c r="AW44" s="4" t="s">
        <v>72</v>
      </c>
      <c r="AX44" s="4" t="s">
        <v>72</v>
      </c>
      <c r="AY44" s="4" t="s">
        <v>72</v>
      </c>
      <c r="AZ44" s="4" t="s">
        <v>71</v>
      </c>
      <c r="BA44" s="4" t="s">
        <v>69</v>
      </c>
      <c r="BB44" s="4" t="s">
        <v>70</v>
      </c>
      <c r="BC44" s="4" t="s">
        <v>72</v>
      </c>
      <c r="BD44" s="4" t="s">
        <v>72</v>
      </c>
      <c r="BE44" s="4" t="s">
        <v>72</v>
      </c>
      <c r="BF44" s="4" t="s">
        <v>72</v>
      </c>
      <c r="BG44" s="4" t="s">
        <v>69</v>
      </c>
      <c r="BH44" s="4" t="s">
        <v>69</v>
      </c>
      <c r="BI44" s="4" t="s">
        <v>69</v>
      </c>
      <c r="BJ44" s="4" t="s">
        <v>69</v>
      </c>
      <c r="BK44" s="4" t="s">
        <v>69</v>
      </c>
      <c r="BL44" s="4" t="s">
        <v>72</v>
      </c>
      <c r="BM44" s="4" t="s">
        <v>69</v>
      </c>
      <c r="BN44" s="4" t="s">
        <v>72</v>
      </c>
      <c r="BO44" s="4" t="s">
        <v>69</v>
      </c>
      <c r="BQ4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4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4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4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4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4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4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4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4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4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4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4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4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4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4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4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4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4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4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4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4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4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4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4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4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4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44" s="10">
        <f t="shared" si="0"/>
        <v>64</v>
      </c>
      <c r="CR4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4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4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4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4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4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4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4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4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4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4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4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4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4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44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44" s="3">
        <f t="shared" si="1"/>
        <v>39</v>
      </c>
      <c r="DH4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2</v>
      </c>
      <c r="DI4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4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4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4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4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4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4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4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4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4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4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4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4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4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4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4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4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4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4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4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4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4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4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44" s="12">
        <f t="shared" si="2"/>
        <v>58</v>
      </c>
    </row>
    <row r="45" spans="1:136" ht="15.75" customHeight="1" x14ac:dyDescent="0.2">
      <c r="A45" s="4" t="s">
        <v>124</v>
      </c>
      <c r="B45" s="4" t="s">
        <v>96</v>
      </c>
      <c r="C45" s="4" t="s">
        <v>72</v>
      </c>
      <c r="D45" s="4" t="s">
        <v>69</v>
      </c>
      <c r="E45" s="4" t="s">
        <v>69</v>
      </c>
      <c r="F45" s="4" t="s">
        <v>69</v>
      </c>
      <c r="G45" s="4" t="s">
        <v>69</v>
      </c>
      <c r="H45" s="4" t="s">
        <v>69</v>
      </c>
      <c r="I45" s="4" t="s">
        <v>69</v>
      </c>
      <c r="J45" s="4" t="s">
        <v>69</v>
      </c>
      <c r="K45" s="4" t="s">
        <v>69</v>
      </c>
      <c r="L45" s="4" t="s">
        <v>69</v>
      </c>
      <c r="M45" s="4" t="s">
        <v>69</v>
      </c>
      <c r="N45" s="4" t="s">
        <v>69</v>
      </c>
      <c r="O45" s="4" t="s">
        <v>69</v>
      </c>
      <c r="P45" s="4" t="s">
        <v>69</v>
      </c>
      <c r="Q45" s="4" t="s">
        <v>69</v>
      </c>
      <c r="R45" s="4" t="s">
        <v>69</v>
      </c>
      <c r="S45" s="4" t="s">
        <v>69</v>
      </c>
      <c r="T45" s="4" t="s">
        <v>69</v>
      </c>
      <c r="U45" s="4" t="s">
        <v>69</v>
      </c>
      <c r="V45" s="4" t="s">
        <v>69</v>
      </c>
      <c r="W45" s="4" t="s">
        <v>69</v>
      </c>
      <c r="X45" s="4" t="s">
        <v>69</v>
      </c>
      <c r="Y45" s="4" t="s">
        <v>69</v>
      </c>
      <c r="Z45" s="4" t="s">
        <v>69</v>
      </c>
      <c r="AA45" s="4" t="s">
        <v>69</v>
      </c>
      <c r="AB45" s="4" t="s">
        <v>69</v>
      </c>
      <c r="AC45" s="4" t="s">
        <v>69</v>
      </c>
      <c r="AD45" s="4" t="s">
        <v>69</v>
      </c>
      <c r="AE45" s="4" t="s">
        <v>69</v>
      </c>
      <c r="AF45" s="4" t="s">
        <v>69</v>
      </c>
      <c r="AG45" s="4" t="s">
        <v>69</v>
      </c>
      <c r="AH45" s="4" t="s">
        <v>69</v>
      </c>
      <c r="AI45" s="4" t="s">
        <v>69</v>
      </c>
      <c r="AJ45" s="4" t="s">
        <v>69</v>
      </c>
      <c r="AK45" s="4" t="s">
        <v>69</v>
      </c>
      <c r="AL45" s="4" t="s">
        <v>69</v>
      </c>
      <c r="AM45" s="4" t="s">
        <v>69</v>
      </c>
      <c r="AN45" s="4" t="s">
        <v>69</v>
      </c>
      <c r="AO45" s="4" t="s">
        <v>69</v>
      </c>
      <c r="AP45" s="4" t="s">
        <v>69</v>
      </c>
      <c r="AQ45" s="4" t="s">
        <v>69</v>
      </c>
      <c r="AR45" s="4" t="s">
        <v>69</v>
      </c>
      <c r="AS45" s="4" t="s">
        <v>69</v>
      </c>
      <c r="AT45" s="4" t="s">
        <v>72</v>
      </c>
      <c r="AU45" s="4" t="s">
        <v>69</v>
      </c>
      <c r="AV45" s="4" t="s">
        <v>69</v>
      </c>
      <c r="AW45" s="4" t="s">
        <v>69</v>
      </c>
      <c r="AX45" s="4" t="s">
        <v>69</v>
      </c>
      <c r="AY45" s="4" t="s">
        <v>69</v>
      </c>
      <c r="AZ45" s="4" t="s">
        <v>69</v>
      </c>
      <c r="BA45" s="4" t="s">
        <v>69</v>
      </c>
      <c r="BB45" s="4" t="s">
        <v>69</v>
      </c>
      <c r="BC45" s="4" t="s">
        <v>69</v>
      </c>
      <c r="BD45" s="4" t="s">
        <v>69</v>
      </c>
      <c r="BE45" s="4" t="s">
        <v>69</v>
      </c>
      <c r="BF45" s="4" t="s">
        <v>69</v>
      </c>
      <c r="BG45" s="4" t="s">
        <v>69</v>
      </c>
      <c r="BH45" s="4" t="s">
        <v>69</v>
      </c>
      <c r="BI45" s="4" t="s">
        <v>69</v>
      </c>
      <c r="BJ45" s="4" t="s">
        <v>69</v>
      </c>
      <c r="BK45" s="4" t="s">
        <v>69</v>
      </c>
      <c r="BL45" s="4" t="s">
        <v>69</v>
      </c>
      <c r="BM45" s="4" t="s">
        <v>69</v>
      </c>
      <c r="BN45" s="4" t="s">
        <v>69</v>
      </c>
      <c r="BO45" s="4" t="s">
        <v>69</v>
      </c>
      <c r="BQ4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4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4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4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4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4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4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4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4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4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4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4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4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4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4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4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4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4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4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4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4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4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4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4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4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4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45" s="10">
        <f t="shared" si="0"/>
        <v>77</v>
      </c>
      <c r="CR4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4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4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4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4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4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4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4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4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4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4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4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4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4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45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45" s="3">
        <f t="shared" si="1"/>
        <v>45</v>
      </c>
      <c r="DH4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4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4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4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4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4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4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4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4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4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4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4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4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4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4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4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4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4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4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4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4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4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4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4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45" s="12">
        <f t="shared" si="2"/>
        <v>71</v>
      </c>
    </row>
    <row r="46" spans="1:136" ht="15.75" customHeight="1" x14ac:dyDescent="0.2">
      <c r="A46" s="4" t="s">
        <v>125</v>
      </c>
      <c r="B46" s="4" t="s">
        <v>96</v>
      </c>
      <c r="C46" s="4" t="s">
        <v>70</v>
      </c>
      <c r="D46" s="4" t="s">
        <v>70</v>
      </c>
      <c r="E46" s="4" t="s">
        <v>71</v>
      </c>
      <c r="F46" s="4" t="s">
        <v>70</v>
      </c>
      <c r="G46" s="4" t="s">
        <v>71</v>
      </c>
      <c r="H46" s="4" t="s">
        <v>72</v>
      </c>
      <c r="I46" s="4" t="s">
        <v>72</v>
      </c>
      <c r="J46" s="4" t="s">
        <v>69</v>
      </c>
      <c r="K46" s="4" t="s">
        <v>69</v>
      </c>
      <c r="L46" s="4" t="s">
        <v>72</v>
      </c>
      <c r="M46" s="4" t="s">
        <v>72</v>
      </c>
      <c r="N46" s="4" t="s">
        <v>72</v>
      </c>
      <c r="O46" s="4" t="s">
        <v>72</v>
      </c>
      <c r="P46" s="4" t="s">
        <v>70</v>
      </c>
      <c r="Q46" s="4" t="s">
        <v>72</v>
      </c>
      <c r="R46" s="4" t="s">
        <v>72</v>
      </c>
      <c r="S46" s="4" t="s">
        <v>69</v>
      </c>
      <c r="T46" s="4" t="s">
        <v>72</v>
      </c>
      <c r="U46" s="4" t="s">
        <v>69</v>
      </c>
      <c r="V46" s="4" t="s">
        <v>69</v>
      </c>
      <c r="W46" s="4" t="s">
        <v>72</v>
      </c>
      <c r="X46" s="4" t="s">
        <v>69</v>
      </c>
      <c r="Y46" s="4" t="s">
        <v>72</v>
      </c>
      <c r="Z46" s="4" t="s">
        <v>72</v>
      </c>
      <c r="AA46" s="4" t="s">
        <v>72</v>
      </c>
      <c r="AB46" s="4" t="s">
        <v>72</v>
      </c>
      <c r="AC46" s="4" t="s">
        <v>71</v>
      </c>
      <c r="AD46" s="4" t="s">
        <v>71</v>
      </c>
      <c r="AE46" s="4" t="s">
        <v>71</v>
      </c>
      <c r="AF46" s="4" t="s">
        <v>69</v>
      </c>
      <c r="AG46" s="4" t="s">
        <v>69</v>
      </c>
      <c r="AH46" s="4" t="s">
        <v>71</v>
      </c>
      <c r="AI46" s="4" t="s">
        <v>71</v>
      </c>
      <c r="AJ46" s="4" t="s">
        <v>71</v>
      </c>
      <c r="AK46" s="4" t="s">
        <v>71</v>
      </c>
      <c r="AL46" s="4" t="s">
        <v>72</v>
      </c>
      <c r="AM46" s="4" t="s">
        <v>70</v>
      </c>
      <c r="AN46" s="4" t="s">
        <v>72</v>
      </c>
      <c r="AO46" s="4" t="s">
        <v>72</v>
      </c>
      <c r="AP46" s="4" t="s">
        <v>70</v>
      </c>
      <c r="AQ46" s="4" t="s">
        <v>70</v>
      </c>
      <c r="AR46" s="4" t="s">
        <v>71</v>
      </c>
      <c r="AS46" s="4" t="s">
        <v>69</v>
      </c>
      <c r="AT46" s="4" t="s">
        <v>72</v>
      </c>
      <c r="AU46" s="4" t="s">
        <v>72</v>
      </c>
      <c r="AV46" s="4" t="s">
        <v>72</v>
      </c>
      <c r="AW46" s="4" t="s">
        <v>69</v>
      </c>
      <c r="AX46" s="4" t="s">
        <v>71</v>
      </c>
      <c r="AY46" s="4" t="s">
        <v>69</v>
      </c>
      <c r="AZ46" s="4" t="s">
        <v>71</v>
      </c>
      <c r="BA46" s="4" t="s">
        <v>71</v>
      </c>
      <c r="BB46" s="4" t="s">
        <v>71</v>
      </c>
      <c r="BC46" s="4" t="s">
        <v>69</v>
      </c>
      <c r="BD46" s="4" t="s">
        <v>72</v>
      </c>
      <c r="BE46" s="4" t="s">
        <v>72</v>
      </c>
      <c r="BF46" s="4" t="s">
        <v>71</v>
      </c>
      <c r="BG46" s="4" t="s">
        <v>69</v>
      </c>
      <c r="BH46" s="4" t="s">
        <v>69</v>
      </c>
      <c r="BI46" s="4" t="s">
        <v>69</v>
      </c>
      <c r="BJ46" s="4" t="s">
        <v>71</v>
      </c>
      <c r="BK46" s="4" t="s">
        <v>69</v>
      </c>
      <c r="BL46" s="4" t="s">
        <v>70</v>
      </c>
      <c r="BM46" s="4" t="s">
        <v>70</v>
      </c>
      <c r="BN46" s="4" t="s">
        <v>70</v>
      </c>
      <c r="BO46" s="4" t="s">
        <v>69</v>
      </c>
      <c r="BQ4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1</v>
      </c>
      <c r="BR4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4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4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4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4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4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4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4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4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4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4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4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1</v>
      </c>
      <c r="CE4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4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4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4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4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4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4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4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4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4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4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4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46" s="10">
        <f t="shared" si="0"/>
        <v>58</v>
      </c>
      <c r="CR4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4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4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4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4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4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4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4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4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4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4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1</v>
      </c>
      <c r="DC4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4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4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46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46" s="3">
        <f t="shared" si="1"/>
        <v>43</v>
      </c>
      <c r="DH4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4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4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4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4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4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4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4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4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4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4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4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4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4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4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4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4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4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4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4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4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4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4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4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46" s="12">
        <f t="shared" si="2"/>
        <v>68</v>
      </c>
    </row>
    <row r="47" spans="1:136" ht="15.75" customHeight="1" x14ac:dyDescent="0.2">
      <c r="A47" s="4" t="s">
        <v>126</v>
      </c>
      <c r="B47" s="4" t="s">
        <v>96</v>
      </c>
      <c r="C47" s="4" t="s">
        <v>72</v>
      </c>
      <c r="D47" s="4" t="s">
        <v>69</v>
      </c>
      <c r="E47" s="4" t="s">
        <v>69</v>
      </c>
      <c r="F47" s="4" t="s">
        <v>69</v>
      </c>
      <c r="G47" s="4" t="s">
        <v>69</v>
      </c>
      <c r="H47" s="4" t="s">
        <v>69</v>
      </c>
      <c r="I47" s="4" t="s">
        <v>69</v>
      </c>
      <c r="J47" s="4" t="s">
        <v>69</v>
      </c>
      <c r="K47" s="4" t="s">
        <v>72</v>
      </c>
      <c r="L47" s="4" t="s">
        <v>69</v>
      </c>
      <c r="M47" s="4" t="s">
        <v>69</v>
      </c>
      <c r="N47" s="4" t="s">
        <v>72</v>
      </c>
      <c r="O47" s="4" t="s">
        <v>72</v>
      </c>
      <c r="P47" s="4" t="s">
        <v>72</v>
      </c>
      <c r="Q47" s="4" t="s">
        <v>69</v>
      </c>
      <c r="R47" s="4" t="s">
        <v>69</v>
      </c>
      <c r="S47" s="4" t="s">
        <v>69</v>
      </c>
      <c r="T47" s="4" t="s">
        <v>69</v>
      </c>
      <c r="U47" s="4" t="s">
        <v>72</v>
      </c>
      <c r="V47" s="4" t="s">
        <v>69</v>
      </c>
      <c r="W47" s="4" t="s">
        <v>69</v>
      </c>
      <c r="X47" s="4" t="s">
        <v>69</v>
      </c>
      <c r="Y47" s="4" t="s">
        <v>72</v>
      </c>
      <c r="Z47" s="4" t="s">
        <v>72</v>
      </c>
      <c r="AA47" s="4" t="s">
        <v>69</v>
      </c>
      <c r="AB47" s="4" t="s">
        <v>69</v>
      </c>
      <c r="AC47" s="4" t="s">
        <v>69</v>
      </c>
      <c r="AD47" s="4" t="s">
        <v>72</v>
      </c>
      <c r="AE47" s="4" t="s">
        <v>69</v>
      </c>
      <c r="AF47" s="4" t="s">
        <v>69</v>
      </c>
      <c r="AG47" s="4" t="s">
        <v>69</v>
      </c>
      <c r="AH47" s="4" t="s">
        <v>69</v>
      </c>
      <c r="AI47" s="4" t="s">
        <v>69</v>
      </c>
      <c r="AJ47" s="4" t="s">
        <v>69</v>
      </c>
      <c r="AK47" s="4" t="s">
        <v>69</v>
      </c>
      <c r="AL47" s="4" t="s">
        <v>72</v>
      </c>
      <c r="AM47" s="4" t="s">
        <v>69</v>
      </c>
      <c r="AN47" s="4" t="s">
        <v>69</v>
      </c>
      <c r="AO47" s="4" t="s">
        <v>69</v>
      </c>
      <c r="AP47" s="4" t="s">
        <v>72</v>
      </c>
      <c r="AQ47" s="4" t="s">
        <v>72</v>
      </c>
      <c r="AR47" s="4" t="s">
        <v>69</v>
      </c>
      <c r="AS47" s="4" t="s">
        <v>69</v>
      </c>
      <c r="AT47" s="4" t="s">
        <v>72</v>
      </c>
      <c r="AU47" s="4" t="s">
        <v>72</v>
      </c>
      <c r="AV47" s="4" t="s">
        <v>72</v>
      </c>
      <c r="AW47" s="4" t="s">
        <v>69</v>
      </c>
      <c r="AX47" s="4" t="s">
        <v>72</v>
      </c>
      <c r="AY47" s="4" t="s">
        <v>72</v>
      </c>
      <c r="AZ47" s="4" t="s">
        <v>69</v>
      </c>
      <c r="BA47" s="4" t="s">
        <v>72</v>
      </c>
      <c r="BB47" s="4" t="s">
        <v>69</v>
      </c>
      <c r="BC47" s="4" t="s">
        <v>72</v>
      </c>
      <c r="BD47" s="4" t="s">
        <v>69</v>
      </c>
      <c r="BE47" s="4" t="s">
        <v>69</v>
      </c>
      <c r="BF47" s="4" t="s">
        <v>69</v>
      </c>
      <c r="BG47" s="4" t="s">
        <v>69</v>
      </c>
      <c r="BH47" s="4" t="s">
        <v>69</v>
      </c>
      <c r="BI47" s="4" t="s">
        <v>69</v>
      </c>
      <c r="BJ47" s="4" t="s">
        <v>69</v>
      </c>
      <c r="BK47" s="4" t="s">
        <v>69</v>
      </c>
      <c r="BL47" s="4" t="s">
        <v>72</v>
      </c>
      <c r="BM47" s="4" t="s">
        <v>72</v>
      </c>
      <c r="BN47" s="4" t="s">
        <v>72</v>
      </c>
      <c r="BO47" s="4" t="s">
        <v>72</v>
      </c>
      <c r="BQ4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4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4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4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4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4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4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4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4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2</v>
      </c>
      <c r="BZ4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4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4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4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4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4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4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4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4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4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4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4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4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4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4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4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4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47" s="10">
        <f t="shared" si="0"/>
        <v>70</v>
      </c>
      <c r="CR4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4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4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4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4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4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4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4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4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4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4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4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4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4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4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47" s="3">
        <f t="shared" si="1"/>
        <v>41</v>
      </c>
      <c r="DH4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4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4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4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4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4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4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4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4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4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4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4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4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4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4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4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4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4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4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4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4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4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4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4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47" s="12">
        <f t="shared" si="2"/>
        <v>61</v>
      </c>
    </row>
    <row r="48" spans="1:136" ht="15.75" customHeight="1" x14ac:dyDescent="0.2">
      <c r="A48" s="4" t="s">
        <v>127</v>
      </c>
      <c r="B48" s="4" t="s">
        <v>96</v>
      </c>
      <c r="C48" s="4" t="s">
        <v>69</v>
      </c>
      <c r="D48" s="4" t="s">
        <v>72</v>
      </c>
      <c r="E48" s="4" t="s">
        <v>71</v>
      </c>
      <c r="F48" s="4" t="s">
        <v>72</v>
      </c>
      <c r="G48" s="4" t="s">
        <v>71</v>
      </c>
      <c r="H48" s="4" t="s">
        <v>72</v>
      </c>
      <c r="I48" s="4" t="s">
        <v>72</v>
      </c>
      <c r="J48" s="4" t="s">
        <v>72</v>
      </c>
      <c r="K48" s="4" t="s">
        <v>69</v>
      </c>
      <c r="L48" s="4" t="s">
        <v>69</v>
      </c>
      <c r="M48" s="4" t="s">
        <v>72</v>
      </c>
      <c r="N48" s="4" t="s">
        <v>71</v>
      </c>
      <c r="O48" s="4" t="s">
        <v>69</v>
      </c>
      <c r="P48" s="4" t="s">
        <v>69</v>
      </c>
      <c r="Q48" s="4" t="s">
        <v>71</v>
      </c>
      <c r="R48" s="4" t="s">
        <v>69</v>
      </c>
      <c r="S48" s="4" t="s">
        <v>69</v>
      </c>
      <c r="T48" s="4" t="s">
        <v>72</v>
      </c>
      <c r="U48" s="4" t="s">
        <v>69</v>
      </c>
      <c r="V48" s="4" t="s">
        <v>69</v>
      </c>
      <c r="W48" s="4" t="s">
        <v>72</v>
      </c>
      <c r="X48" s="4" t="s">
        <v>71</v>
      </c>
      <c r="Y48" s="4" t="s">
        <v>69</v>
      </c>
      <c r="Z48" s="4" t="s">
        <v>72</v>
      </c>
      <c r="AA48" s="4" t="s">
        <v>69</v>
      </c>
      <c r="AB48" s="4" t="s">
        <v>71</v>
      </c>
      <c r="AC48" s="4" t="s">
        <v>69</v>
      </c>
      <c r="AD48" s="4" t="s">
        <v>69</v>
      </c>
      <c r="AE48" s="4" t="s">
        <v>71</v>
      </c>
      <c r="AF48" s="4" t="s">
        <v>69</v>
      </c>
      <c r="AG48" s="4" t="s">
        <v>69</v>
      </c>
      <c r="AH48" s="4" t="s">
        <v>71</v>
      </c>
      <c r="AI48" s="4" t="s">
        <v>69</v>
      </c>
      <c r="AJ48" s="4" t="s">
        <v>71</v>
      </c>
      <c r="AK48" s="4" t="s">
        <v>71</v>
      </c>
      <c r="AL48" s="4" t="s">
        <v>69</v>
      </c>
      <c r="AM48" s="4" t="s">
        <v>72</v>
      </c>
      <c r="AN48" s="4" t="s">
        <v>69</v>
      </c>
      <c r="AO48" s="4" t="s">
        <v>69</v>
      </c>
      <c r="AP48" s="4" t="s">
        <v>72</v>
      </c>
      <c r="AQ48" s="4" t="s">
        <v>70</v>
      </c>
      <c r="AR48" s="4" t="s">
        <v>69</v>
      </c>
      <c r="AS48" s="4" t="s">
        <v>69</v>
      </c>
      <c r="AT48" s="4" t="s">
        <v>72</v>
      </c>
      <c r="AU48" s="4" t="s">
        <v>72</v>
      </c>
      <c r="AV48" s="4" t="s">
        <v>69</v>
      </c>
      <c r="AW48" s="4" t="s">
        <v>71</v>
      </c>
      <c r="AX48" s="4" t="s">
        <v>71</v>
      </c>
      <c r="AY48" s="4" t="s">
        <v>71</v>
      </c>
      <c r="AZ48" s="4" t="s">
        <v>69</v>
      </c>
      <c r="BA48" s="4" t="s">
        <v>69</v>
      </c>
      <c r="BB48" s="4" t="s">
        <v>72</v>
      </c>
      <c r="BC48" s="4" t="s">
        <v>71</v>
      </c>
      <c r="BD48" s="4" t="s">
        <v>72</v>
      </c>
      <c r="BE48" s="4" t="s">
        <v>72</v>
      </c>
      <c r="BF48" s="4" t="s">
        <v>72</v>
      </c>
      <c r="BG48" s="4" t="s">
        <v>71</v>
      </c>
      <c r="BH48" s="4" t="s">
        <v>69</v>
      </c>
      <c r="BI48" s="4" t="s">
        <v>71</v>
      </c>
      <c r="BJ48" s="4" t="s">
        <v>71</v>
      </c>
      <c r="BK48" s="4" t="s">
        <v>71</v>
      </c>
      <c r="BL48" s="4" t="s">
        <v>72</v>
      </c>
      <c r="BM48" s="4" t="s">
        <v>72</v>
      </c>
      <c r="BN48" s="4" t="s">
        <v>70</v>
      </c>
      <c r="BO48" s="4" t="s">
        <v>72</v>
      </c>
      <c r="BQ4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4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4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4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4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4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4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4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4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4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4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4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4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4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4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4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4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4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4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4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4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4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4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4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4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4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48" s="10">
        <f t="shared" si="0"/>
        <v>75</v>
      </c>
      <c r="CR4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4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4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4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4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4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4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4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4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4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4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4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4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4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48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48" s="3">
        <f t="shared" si="1"/>
        <v>45</v>
      </c>
      <c r="DH4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4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4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4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4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4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4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4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4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4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4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2</v>
      </c>
      <c r="DS4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4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4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4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4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4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4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4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4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4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4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4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4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48" s="12">
        <f t="shared" si="2"/>
        <v>69</v>
      </c>
    </row>
    <row r="49" spans="1:136" ht="15.75" customHeight="1" x14ac:dyDescent="0.2">
      <c r="A49" s="4" t="s">
        <v>128</v>
      </c>
      <c r="B49" s="4" t="s">
        <v>96</v>
      </c>
      <c r="C49" s="4" t="s">
        <v>71</v>
      </c>
      <c r="D49" s="4" t="s">
        <v>72</v>
      </c>
      <c r="E49" s="4" t="s">
        <v>69</v>
      </c>
      <c r="F49" s="4" t="s">
        <v>70</v>
      </c>
      <c r="G49" s="4" t="s">
        <v>69</v>
      </c>
      <c r="H49" s="4" t="s">
        <v>72</v>
      </c>
      <c r="I49" s="4" t="s">
        <v>69</v>
      </c>
      <c r="J49" s="4" t="s">
        <v>71</v>
      </c>
      <c r="K49" s="4" t="s">
        <v>69</v>
      </c>
      <c r="L49" s="4" t="s">
        <v>72</v>
      </c>
      <c r="M49" s="4" t="s">
        <v>70</v>
      </c>
      <c r="N49" s="4" t="s">
        <v>72</v>
      </c>
      <c r="O49" s="4" t="s">
        <v>69</v>
      </c>
      <c r="P49" s="4" t="s">
        <v>72</v>
      </c>
      <c r="Q49" s="4" t="s">
        <v>72</v>
      </c>
      <c r="R49" s="4" t="s">
        <v>72</v>
      </c>
      <c r="S49" s="4" t="s">
        <v>72</v>
      </c>
      <c r="T49" s="4" t="s">
        <v>69</v>
      </c>
      <c r="U49" s="4" t="s">
        <v>70</v>
      </c>
      <c r="V49" s="4" t="s">
        <v>70</v>
      </c>
      <c r="W49" s="4" t="s">
        <v>69</v>
      </c>
      <c r="X49" s="4" t="s">
        <v>70</v>
      </c>
      <c r="Y49" s="4" t="s">
        <v>72</v>
      </c>
      <c r="Z49" s="4" t="s">
        <v>69</v>
      </c>
      <c r="AA49" s="4" t="s">
        <v>69</v>
      </c>
      <c r="AB49" s="4" t="s">
        <v>72</v>
      </c>
      <c r="AC49" s="4" t="s">
        <v>72</v>
      </c>
      <c r="AD49" s="4" t="s">
        <v>71</v>
      </c>
      <c r="AE49" s="4" t="s">
        <v>71</v>
      </c>
      <c r="AF49" s="4" t="s">
        <v>69</v>
      </c>
      <c r="AG49" s="4" t="s">
        <v>70</v>
      </c>
      <c r="AH49" s="4" t="s">
        <v>72</v>
      </c>
      <c r="AI49" s="4" t="s">
        <v>71</v>
      </c>
      <c r="AJ49" s="4" t="s">
        <v>72</v>
      </c>
      <c r="AK49" s="4" t="s">
        <v>71</v>
      </c>
      <c r="AL49" s="4" t="s">
        <v>71</v>
      </c>
      <c r="AM49" s="4" t="s">
        <v>71</v>
      </c>
      <c r="AN49" s="4" t="s">
        <v>71</v>
      </c>
      <c r="AO49" s="4" t="s">
        <v>71</v>
      </c>
      <c r="AP49" s="4" t="s">
        <v>69</v>
      </c>
      <c r="AQ49" s="4" t="s">
        <v>72</v>
      </c>
      <c r="AR49" s="4" t="s">
        <v>69</v>
      </c>
      <c r="AS49" s="4" t="s">
        <v>72</v>
      </c>
      <c r="AT49" s="4" t="s">
        <v>69</v>
      </c>
      <c r="AU49" s="4" t="s">
        <v>71</v>
      </c>
      <c r="AV49" s="4" t="s">
        <v>71</v>
      </c>
      <c r="AW49" s="4" t="s">
        <v>69</v>
      </c>
      <c r="AX49" s="4" t="s">
        <v>69</v>
      </c>
      <c r="AY49" s="4" t="s">
        <v>71</v>
      </c>
      <c r="AZ49" s="4" t="s">
        <v>71</v>
      </c>
      <c r="BA49" s="4" t="s">
        <v>71</v>
      </c>
      <c r="BB49" s="4" t="s">
        <v>70</v>
      </c>
      <c r="BC49" s="4" t="s">
        <v>71</v>
      </c>
      <c r="BD49" s="4" t="s">
        <v>69</v>
      </c>
      <c r="BE49" s="4" t="s">
        <v>70</v>
      </c>
      <c r="BF49" s="4" t="s">
        <v>72</v>
      </c>
      <c r="BG49" s="4" t="s">
        <v>71</v>
      </c>
      <c r="BH49" s="4" t="s">
        <v>69</v>
      </c>
      <c r="BI49" s="4" t="s">
        <v>70</v>
      </c>
      <c r="BJ49" s="4" t="s">
        <v>69</v>
      </c>
      <c r="BK49" s="4" t="s">
        <v>69</v>
      </c>
      <c r="BL49" s="4" t="s">
        <v>71</v>
      </c>
      <c r="BM49" s="4" t="s">
        <v>72</v>
      </c>
      <c r="BN49" s="4" t="s">
        <v>71</v>
      </c>
      <c r="BO49" s="4" t="s">
        <v>71</v>
      </c>
      <c r="BQ4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4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4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4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4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4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4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4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4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4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4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4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4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4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4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4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4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4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4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4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1</v>
      </c>
      <c r="CK4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4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1</v>
      </c>
      <c r="CM4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4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4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4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49" s="10">
        <f t="shared" si="0"/>
        <v>60</v>
      </c>
      <c r="CR4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4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4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4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4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1</v>
      </c>
      <c r="CW4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2</v>
      </c>
      <c r="CX4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4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2</v>
      </c>
      <c r="CZ4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4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4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4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4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4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4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49" s="3">
        <f t="shared" si="1"/>
        <v>47</v>
      </c>
      <c r="DH4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4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4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4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4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4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4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4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4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4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4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4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4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4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1</v>
      </c>
      <c r="DV4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4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4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4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1</v>
      </c>
      <c r="DZ4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4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4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4</v>
      </c>
      <c r="EC4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4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4</v>
      </c>
      <c r="EE4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49" s="12">
        <f t="shared" si="2"/>
        <v>73</v>
      </c>
    </row>
    <row r="50" spans="1:136" ht="15.75" customHeight="1" x14ac:dyDescent="0.2">
      <c r="A50" s="4" t="s">
        <v>129</v>
      </c>
      <c r="B50" s="4" t="s">
        <v>96</v>
      </c>
      <c r="C50" s="4" t="s">
        <v>69</v>
      </c>
      <c r="D50" s="4" t="s">
        <v>70</v>
      </c>
      <c r="E50" s="4" t="s">
        <v>69</v>
      </c>
      <c r="F50" s="4" t="s">
        <v>69</v>
      </c>
      <c r="G50" s="4" t="s">
        <v>69</v>
      </c>
      <c r="H50" s="4" t="s">
        <v>69</v>
      </c>
      <c r="I50" s="4" t="s">
        <v>71</v>
      </c>
      <c r="J50" s="4" t="s">
        <v>72</v>
      </c>
      <c r="K50" s="4" t="s">
        <v>71</v>
      </c>
      <c r="L50" s="4" t="s">
        <v>69</v>
      </c>
      <c r="M50" s="4" t="s">
        <v>69</v>
      </c>
      <c r="N50" s="4" t="s">
        <v>69</v>
      </c>
      <c r="O50" s="4" t="s">
        <v>71</v>
      </c>
      <c r="P50" s="4" t="s">
        <v>69</v>
      </c>
      <c r="Q50" s="4" t="s">
        <v>69</v>
      </c>
      <c r="R50" s="4" t="s">
        <v>71</v>
      </c>
      <c r="S50" s="4" t="s">
        <v>69</v>
      </c>
      <c r="T50" s="4" t="s">
        <v>69</v>
      </c>
      <c r="U50" s="4" t="s">
        <v>69</v>
      </c>
      <c r="V50" s="4" t="s">
        <v>72</v>
      </c>
      <c r="W50" s="4" t="s">
        <v>69</v>
      </c>
      <c r="X50" s="4" t="s">
        <v>69</v>
      </c>
      <c r="Y50" s="4" t="s">
        <v>69</v>
      </c>
      <c r="Z50" s="4" t="s">
        <v>72</v>
      </c>
      <c r="AA50" s="4" t="s">
        <v>71</v>
      </c>
      <c r="AB50" s="4" t="s">
        <v>71</v>
      </c>
      <c r="AC50" s="4" t="s">
        <v>71</v>
      </c>
      <c r="AD50" s="4" t="s">
        <v>71</v>
      </c>
      <c r="AE50" s="4" t="s">
        <v>71</v>
      </c>
      <c r="AF50" s="4" t="s">
        <v>71</v>
      </c>
      <c r="AG50" s="4" t="s">
        <v>71</v>
      </c>
      <c r="AH50" s="4" t="s">
        <v>71</v>
      </c>
      <c r="AI50" s="4" t="s">
        <v>72</v>
      </c>
      <c r="AJ50" s="4" t="s">
        <v>71</v>
      </c>
      <c r="AK50" s="4" t="s">
        <v>71</v>
      </c>
      <c r="AL50" s="4" t="s">
        <v>72</v>
      </c>
      <c r="AM50" s="4" t="s">
        <v>72</v>
      </c>
      <c r="AN50" s="4" t="s">
        <v>72</v>
      </c>
      <c r="AO50" s="4" t="s">
        <v>72</v>
      </c>
      <c r="AP50" s="4" t="s">
        <v>72</v>
      </c>
      <c r="AQ50" s="4" t="s">
        <v>72</v>
      </c>
      <c r="AR50" s="4" t="s">
        <v>69</v>
      </c>
      <c r="AS50" s="4" t="s">
        <v>71</v>
      </c>
      <c r="AT50" s="4" t="s">
        <v>70</v>
      </c>
      <c r="AU50" s="4" t="s">
        <v>70</v>
      </c>
      <c r="AV50" s="4" t="s">
        <v>72</v>
      </c>
      <c r="AW50" s="4" t="s">
        <v>69</v>
      </c>
      <c r="AX50" s="4" t="s">
        <v>71</v>
      </c>
      <c r="AY50" s="4" t="s">
        <v>72</v>
      </c>
      <c r="AZ50" s="4" t="s">
        <v>71</v>
      </c>
      <c r="BA50" s="4" t="s">
        <v>71</v>
      </c>
      <c r="BB50" s="4" t="s">
        <v>71</v>
      </c>
      <c r="BC50" s="4" t="s">
        <v>72</v>
      </c>
      <c r="BD50" s="4" t="s">
        <v>69</v>
      </c>
      <c r="BE50" s="4" t="s">
        <v>69</v>
      </c>
      <c r="BF50" s="4" t="s">
        <v>69</v>
      </c>
      <c r="BG50" s="4" t="s">
        <v>69</v>
      </c>
      <c r="BH50" s="4" t="s">
        <v>71</v>
      </c>
      <c r="BI50" s="4" t="s">
        <v>71</v>
      </c>
      <c r="BJ50" s="4" t="s">
        <v>69</v>
      </c>
      <c r="BK50" s="4" t="s">
        <v>69</v>
      </c>
      <c r="BL50" s="4" t="s">
        <v>70</v>
      </c>
      <c r="BM50" s="4" t="s">
        <v>72</v>
      </c>
      <c r="BN50" s="4" t="s">
        <v>70</v>
      </c>
      <c r="BO50" s="4" t="s">
        <v>69</v>
      </c>
      <c r="BQ5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5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5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5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5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5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5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5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5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5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5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5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5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5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5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5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5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5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5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5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5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5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5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5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5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4</v>
      </c>
      <c r="CP5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50" s="10">
        <f t="shared" si="0"/>
        <v>79</v>
      </c>
      <c r="CR5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5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5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5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5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5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5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5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5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5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5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5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5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5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50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50" s="3">
        <f t="shared" si="1"/>
        <v>46</v>
      </c>
      <c r="DH5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5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5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1</v>
      </c>
      <c r="DK5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1</v>
      </c>
      <c r="DL5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5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5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5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5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5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5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5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5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5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5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5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5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5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5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5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5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5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5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5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50" s="12">
        <f t="shared" si="2"/>
        <v>67</v>
      </c>
    </row>
    <row r="51" spans="1:136" ht="15.75" customHeight="1" x14ac:dyDescent="0.2">
      <c r="A51" s="4" t="s">
        <v>130</v>
      </c>
      <c r="B51" s="4" t="s">
        <v>96</v>
      </c>
      <c r="C51" s="4" t="s">
        <v>72</v>
      </c>
      <c r="D51" s="4" t="s">
        <v>69</v>
      </c>
      <c r="E51" s="4" t="s">
        <v>69</v>
      </c>
      <c r="F51" s="4" t="s">
        <v>69</v>
      </c>
      <c r="G51" s="4" t="s">
        <v>71</v>
      </c>
      <c r="H51" s="4" t="s">
        <v>71</v>
      </c>
      <c r="I51" s="4" t="s">
        <v>70</v>
      </c>
      <c r="J51" s="4" t="s">
        <v>71</v>
      </c>
      <c r="K51" s="4" t="s">
        <v>69</v>
      </c>
      <c r="L51" s="4" t="s">
        <v>72</v>
      </c>
      <c r="M51" s="4" t="s">
        <v>69</v>
      </c>
      <c r="N51" s="4" t="s">
        <v>71</v>
      </c>
      <c r="O51" s="4" t="s">
        <v>71</v>
      </c>
      <c r="P51" s="4" t="s">
        <v>71</v>
      </c>
      <c r="Q51" s="4" t="s">
        <v>69</v>
      </c>
      <c r="R51" s="4" t="s">
        <v>69</v>
      </c>
      <c r="S51" s="4" t="s">
        <v>69</v>
      </c>
      <c r="T51" s="4" t="s">
        <v>69</v>
      </c>
      <c r="U51" s="4" t="s">
        <v>69</v>
      </c>
      <c r="V51" s="4" t="s">
        <v>69</v>
      </c>
      <c r="W51" s="4" t="s">
        <v>69</v>
      </c>
      <c r="X51" s="4" t="s">
        <v>69</v>
      </c>
      <c r="Y51" s="4" t="s">
        <v>69</v>
      </c>
      <c r="Z51" s="4" t="s">
        <v>69</v>
      </c>
      <c r="AA51" s="4" t="s">
        <v>69</v>
      </c>
      <c r="AB51" s="4" t="s">
        <v>69</v>
      </c>
      <c r="AC51" s="4" t="s">
        <v>72</v>
      </c>
      <c r="AD51" s="4" t="s">
        <v>72</v>
      </c>
      <c r="AE51" s="4" t="s">
        <v>71</v>
      </c>
      <c r="AF51" s="4" t="s">
        <v>72</v>
      </c>
      <c r="AG51" s="4" t="s">
        <v>72</v>
      </c>
      <c r="AH51" s="4" t="s">
        <v>69</v>
      </c>
      <c r="AI51" s="4" t="s">
        <v>69</v>
      </c>
      <c r="AJ51" s="4" t="s">
        <v>71</v>
      </c>
      <c r="AK51" s="4" t="s">
        <v>69</v>
      </c>
      <c r="AL51" s="4" t="s">
        <v>71</v>
      </c>
      <c r="AM51" s="4" t="s">
        <v>69</v>
      </c>
      <c r="AN51" s="4" t="s">
        <v>71</v>
      </c>
      <c r="AO51" s="4" t="s">
        <v>71</v>
      </c>
      <c r="AP51" s="4" t="s">
        <v>72</v>
      </c>
      <c r="AQ51" s="4" t="s">
        <v>72</v>
      </c>
      <c r="AR51" s="4" t="s">
        <v>69</v>
      </c>
      <c r="AS51" s="4" t="s">
        <v>69</v>
      </c>
      <c r="AT51" s="4" t="s">
        <v>69</v>
      </c>
      <c r="AU51" s="4" t="s">
        <v>69</v>
      </c>
      <c r="AV51" s="4" t="s">
        <v>69</v>
      </c>
      <c r="AW51" s="4" t="s">
        <v>69</v>
      </c>
      <c r="AX51" s="4" t="s">
        <v>69</v>
      </c>
      <c r="AY51" s="4" t="s">
        <v>69</v>
      </c>
      <c r="AZ51" s="4" t="s">
        <v>69</v>
      </c>
      <c r="BA51" s="4" t="s">
        <v>69</v>
      </c>
      <c r="BB51" s="4" t="s">
        <v>69</v>
      </c>
      <c r="BC51" s="4" t="s">
        <v>69</v>
      </c>
      <c r="BD51" s="4" t="s">
        <v>72</v>
      </c>
      <c r="BE51" s="4" t="s">
        <v>69</v>
      </c>
      <c r="BF51" s="4" t="s">
        <v>72</v>
      </c>
      <c r="BG51" s="4" t="s">
        <v>69</v>
      </c>
      <c r="BH51" s="4" t="s">
        <v>69</v>
      </c>
      <c r="BI51" s="4" t="s">
        <v>69</v>
      </c>
      <c r="BJ51" s="4" t="s">
        <v>69</v>
      </c>
      <c r="BK51" s="4" t="s">
        <v>69</v>
      </c>
      <c r="BL51" s="4" t="s">
        <v>69</v>
      </c>
      <c r="BM51" s="4" t="s">
        <v>69</v>
      </c>
      <c r="BN51" s="4" t="s">
        <v>70</v>
      </c>
      <c r="BO51" s="4" t="s">
        <v>69</v>
      </c>
      <c r="BQ5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5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5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5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5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5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5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1</v>
      </c>
      <c r="BX5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5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5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5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5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5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5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5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5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5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5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5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5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5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5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5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5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5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5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51" s="10">
        <f t="shared" si="0"/>
        <v>80</v>
      </c>
      <c r="CR5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5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5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5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5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5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5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5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5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5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5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5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5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5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5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51" s="3">
        <f t="shared" si="1"/>
        <v>44</v>
      </c>
      <c r="DH5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5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5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5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5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5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5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5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5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5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5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5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5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5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5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5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5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5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5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5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5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5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5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5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51" s="12">
        <f t="shared" si="2"/>
        <v>68</v>
      </c>
    </row>
    <row r="52" spans="1:136" ht="15.75" customHeight="1" x14ac:dyDescent="0.2">
      <c r="A52" s="4" t="s">
        <v>131</v>
      </c>
      <c r="B52" s="4" t="s">
        <v>96</v>
      </c>
      <c r="C52" s="4" t="s">
        <v>69</v>
      </c>
      <c r="D52" s="4" t="s">
        <v>71</v>
      </c>
      <c r="E52" s="4" t="s">
        <v>69</v>
      </c>
      <c r="F52" s="4" t="s">
        <v>69</v>
      </c>
      <c r="G52" s="4" t="s">
        <v>69</v>
      </c>
      <c r="H52" s="4" t="s">
        <v>69</v>
      </c>
      <c r="I52" s="4" t="s">
        <v>69</v>
      </c>
      <c r="J52" s="4" t="s">
        <v>72</v>
      </c>
      <c r="K52" s="4" t="s">
        <v>69</v>
      </c>
      <c r="L52" s="4" t="s">
        <v>69</v>
      </c>
      <c r="M52" s="4" t="s">
        <v>69</v>
      </c>
      <c r="N52" s="4" t="s">
        <v>69</v>
      </c>
      <c r="O52" s="4" t="s">
        <v>72</v>
      </c>
      <c r="P52" s="4" t="s">
        <v>69</v>
      </c>
      <c r="Q52" s="4" t="s">
        <v>69</v>
      </c>
      <c r="R52" s="4" t="s">
        <v>69</v>
      </c>
      <c r="S52" s="4" t="s">
        <v>72</v>
      </c>
      <c r="T52" s="4" t="s">
        <v>69</v>
      </c>
      <c r="U52" s="4" t="s">
        <v>69</v>
      </c>
      <c r="V52" s="4" t="s">
        <v>69</v>
      </c>
      <c r="W52" s="4" t="s">
        <v>72</v>
      </c>
      <c r="X52" s="4" t="s">
        <v>69</v>
      </c>
      <c r="Y52" s="4" t="s">
        <v>69</v>
      </c>
      <c r="Z52" s="4" t="s">
        <v>72</v>
      </c>
      <c r="AA52" s="4" t="s">
        <v>69</v>
      </c>
      <c r="AB52" s="4" t="s">
        <v>69</v>
      </c>
      <c r="AC52" s="4" t="s">
        <v>69</v>
      </c>
      <c r="AD52" s="4" t="s">
        <v>69</v>
      </c>
      <c r="AE52" s="4" t="s">
        <v>69</v>
      </c>
      <c r="AF52" s="4" t="s">
        <v>69</v>
      </c>
      <c r="AG52" s="4" t="s">
        <v>69</v>
      </c>
      <c r="AH52" s="4" t="s">
        <v>69</v>
      </c>
      <c r="AI52" s="4" t="s">
        <v>69</v>
      </c>
      <c r="AJ52" s="4" t="s">
        <v>71</v>
      </c>
      <c r="AK52" s="4" t="s">
        <v>69</v>
      </c>
      <c r="AL52" s="4" t="s">
        <v>69</v>
      </c>
      <c r="AM52" s="4" t="s">
        <v>69</v>
      </c>
      <c r="AN52" s="4" t="s">
        <v>72</v>
      </c>
      <c r="AO52" s="4" t="s">
        <v>70</v>
      </c>
      <c r="AP52" s="4" t="s">
        <v>72</v>
      </c>
      <c r="AQ52" s="4" t="s">
        <v>70</v>
      </c>
      <c r="AR52" s="4" t="s">
        <v>71</v>
      </c>
      <c r="AS52" s="4" t="s">
        <v>69</v>
      </c>
      <c r="AT52" s="4" t="s">
        <v>69</v>
      </c>
      <c r="AU52" s="4" t="s">
        <v>72</v>
      </c>
      <c r="AV52" s="4" t="s">
        <v>69</v>
      </c>
      <c r="AW52" s="4" t="s">
        <v>69</v>
      </c>
      <c r="AX52" s="4" t="s">
        <v>69</v>
      </c>
      <c r="AY52" s="4" t="s">
        <v>69</v>
      </c>
      <c r="AZ52" s="4" t="s">
        <v>71</v>
      </c>
      <c r="BA52" s="4" t="s">
        <v>69</v>
      </c>
      <c r="BB52" s="4" t="s">
        <v>71</v>
      </c>
      <c r="BC52" s="4" t="s">
        <v>71</v>
      </c>
      <c r="BD52" s="4" t="s">
        <v>72</v>
      </c>
      <c r="BE52" s="4" t="s">
        <v>69</v>
      </c>
      <c r="BF52" s="4" t="s">
        <v>72</v>
      </c>
      <c r="BG52" s="4" t="s">
        <v>69</v>
      </c>
      <c r="BH52" s="4" t="s">
        <v>69</v>
      </c>
      <c r="BI52" s="4" t="s">
        <v>69</v>
      </c>
      <c r="BJ52" s="4" t="s">
        <v>69</v>
      </c>
      <c r="BK52" s="4" t="s">
        <v>69</v>
      </c>
      <c r="BL52" s="4" t="s">
        <v>69</v>
      </c>
      <c r="BM52" s="4" t="s">
        <v>72</v>
      </c>
      <c r="BN52" s="4" t="s">
        <v>69</v>
      </c>
      <c r="BO52" s="4" t="s">
        <v>72</v>
      </c>
      <c r="BQ5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5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5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5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5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5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5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5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5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5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5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5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5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5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5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5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5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5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5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5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5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5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5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5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5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5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52" s="10">
        <f t="shared" si="0"/>
        <v>74</v>
      </c>
      <c r="CR5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5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5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5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5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5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5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5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5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5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5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5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5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5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52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52" s="3">
        <f t="shared" si="1"/>
        <v>40</v>
      </c>
      <c r="DH5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5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5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5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5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5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5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5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5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5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5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5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5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5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5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5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5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5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5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5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5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5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5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5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52" s="12">
        <f t="shared" si="2"/>
        <v>71</v>
      </c>
    </row>
    <row r="53" spans="1:136" ht="15.75" customHeight="1" x14ac:dyDescent="0.2">
      <c r="A53" s="4" t="s">
        <v>132</v>
      </c>
      <c r="B53" s="4" t="s">
        <v>96</v>
      </c>
      <c r="C53" s="4" t="s">
        <v>72</v>
      </c>
      <c r="D53" s="4" t="s">
        <v>72</v>
      </c>
      <c r="E53" s="4" t="s">
        <v>69</v>
      </c>
      <c r="F53" s="4" t="s">
        <v>72</v>
      </c>
      <c r="G53" s="4" t="s">
        <v>69</v>
      </c>
      <c r="H53" s="4" t="s">
        <v>69</v>
      </c>
      <c r="I53" s="4" t="s">
        <v>69</v>
      </c>
      <c r="J53" s="4" t="s">
        <v>69</v>
      </c>
      <c r="K53" s="4" t="s">
        <v>69</v>
      </c>
      <c r="L53" s="4" t="s">
        <v>69</v>
      </c>
      <c r="M53" s="4" t="s">
        <v>72</v>
      </c>
      <c r="N53" s="4" t="s">
        <v>69</v>
      </c>
      <c r="O53" s="4" t="s">
        <v>69</v>
      </c>
      <c r="P53" s="4" t="s">
        <v>69</v>
      </c>
      <c r="Q53" s="4" t="s">
        <v>69</v>
      </c>
      <c r="R53" s="4" t="s">
        <v>69</v>
      </c>
      <c r="S53" s="4" t="s">
        <v>72</v>
      </c>
      <c r="T53" s="4" t="s">
        <v>69</v>
      </c>
      <c r="U53" s="4" t="s">
        <v>69</v>
      </c>
      <c r="V53" s="4" t="s">
        <v>72</v>
      </c>
      <c r="W53" s="4" t="s">
        <v>69</v>
      </c>
      <c r="X53" s="4" t="s">
        <v>69</v>
      </c>
      <c r="Y53" s="4" t="s">
        <v>69</v>
      </c>
      <c r="Z53" s="4" t="s">
        <v>72</v>
      </c>
      <c r="AA53" s="4" t="s">
        <v>69</v>
      </c>
      <c r="AB53" s="4" t="s">
        <v>69</v>
      </c>
      <c r="AC53" s="4" t="s">
        <v>69</v>
      </c>
      <c r="AD53" s="4" t="s">
        <v>69</v>
      </c>
      <c r="AE53" s="4" t="s">
        <v>69</v>
      </c>
      <c r="AF53" s="4" t="s">
        <v>69</v>
      </c>
      <c r="AG53" s="4" t="s">
        <v>69</v>
      </c>
      <c r="AH53" s="4" t="s">
        <v>69</v>
      </c>
      <c r="AI53" s="4" t="s">
        <v>69</v>
      </c>
      <c r="AJ53" s="4" t="s">
        <v>71</v>
      </c>
      <c r="AK53" s="4" t="s">
        <v>69</v>
      </c>
      <c r="AL53" s="4" t="s">
        <v>72</v>
      </c>
      <c r="AM53" s="4" t="s">
        <v>72</v>
      </c>
      <c r="AN53" s="4" t="s">
        <v>72</v>
      </c>
      <c r="AO53" s="4" t="s">
        <v>72</v>
      </c>
      <c r="AP53" s="4" t="s">
        <v>72</v>
      </c>
      <c r="AQ53" s="4" t="s">
        <v>72</v>
      </c>
      <c r="AR53" s="4" t="s">
        <v>69</v>
      </c>
      <c r="AS53" s="4" t="s">
        <v>69</v>
      </c>
      <c r="AT53" s="4" t="s">
        <v>72</v>
      </c>
      <c r="AU53" s="4" t="s">
        <v>72</v>
      </c>
      <c r="AV53" s="4" t="s">
        <v>69</v>
      </c>
      <c r="AW53" s="4" t="s">
        <v>69</v>
      </c>
      <c r="AX53" s="4" t="s">
        <v>69</v>
      </c>
      <c r="AY53" s="4" t="s">
        <v>72</v>
      </c>
      <c r="AZ53" s="4" t="s">
        <v>71</v>
      </c>
      <c r="BA53" s="4" t="s">
        <v>69</v>
      </c>
      <c r="BB53" s="4" t="s">
        <v>69</v>
      </c>
      <c r="BC53" s="4" t="s">
        <v>69</v>
      </c>
      <c r="BD53" s="4" t="s">
        <v>69</v>
      </c>
      <c r="BE53" s="4" t="s">
        <v>72</v>
      </c>
      <c r="BF53" s="4" t="s">
        <v>69</v>
      </c>
      <c r="BG53" s="4" t="s">
        <v>69</v>
      </c>
      <c r="BH53" s="4" t="s">
        <v>72</v>
      </c>
      <c r="BI53" s="4" t="s">
        <v>72</v>
      </c>
      <c r="BJ53" s="4" t="s">
        <v>69</v>
      </c>
      <c r="BK53" s="4" t="s">
        <v>69</v>
      </c>
      <c r="BL53" s="4" t="s">
        <v>70</v>
      </c>
      <c r="BM53" s="4" t="s">
        <v>72</v>
      </c>
      <c r="BN53" s="4" t="s">
        <v>72</v>
      </c>
      <c r="BO53" s="4" t="s">
        <v>69</v>
      </c>
      <c r="BQ5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5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5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5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5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5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5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5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5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5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5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5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5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5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5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5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5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5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5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5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5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5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5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5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5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5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53" s="10">
        <f t="shared" si="0"/>
        <v>71</v>
      </c>
      <c r="CR5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5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5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5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5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5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5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5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5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5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5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5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5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5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5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53" s="3">
        <f t="shared" si="1"/>
        <v>40</v>
      </c>
      <c r="DH5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5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5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5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5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5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5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5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5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5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5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5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5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5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5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5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5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5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5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5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5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5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5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5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53" s="12">
        <f t="shared" si="2"/>
        <v>63</v>
      </c>
    </row>
    <row r="54" spans="1:136" ht="15.75" customHeight="1" x14ac:dyDescent="0.2">
      <c r="A54" s="4" t="s">
        <v>133</v>
      </c>
      <c r="B54" s="4" t="s">
        <v>96</v>
      </c>
      <c r="C54" s="4" t="s">
        <v>69</v>
      </c>
      <c r="D54" s="4" t="s">
        <v>72</v>
      </c>
      <c r="E54" s="4" t="s">
        <v>72</v>
      </c>
      <c r="F54" s="4" t="s">
        <v>72</v>
      </c>
      <c r="G54" s="4" t="s">
        <v>69</v>
      </c>
      <c r="H54" s="4" t="s">
        <v>69</v>
      </c>
      <c r="I54" s="4" t="s">
        <v>69</v>
      </c>
      <c r="J54" s="4" t="s">
        <v>69</v>
      </c>
      <c r="K54" s="4" t="s">
        <v>69</v>
      </c>
      <c r="L54" s="4" t="s">
        <v>69</v>
      </c>
      <c r="M54" s="4" t="s">
        <v>69</v>
      </c>
      <c r="N54" s="4" t="s">
        <v>69</v>
      </c>
      <c r="O54" s="4" t="s">
        <v>72</v>
      </c>
      <c r="P54" s="4" t="s">
        <v>69</v>
      </c>
      <c r="Q54" s="4" t="s">
        <v>69</v>
      </c>
      <c r="R54" s="4" t="s">
        <v>72</v>
      </c>
      <c r="S54" s="4" t="s">
        <v>69</v>
      </c>
      <c r="T54" s="4" t="s">
        <v>72</v>
      </c>
      <c r="U54" s="4" t="s">
        <v>69</v>
      </c>
      <c r="V54" s="4" t="s">
        <v>72</v>
      </c>
      <c r="W54" s="4" t="s">
        <v>72</v>
      </c>
      <c r="X54" s="4" t="s">
        <v>69</v>
      </c>
      <c r="Y54" s="4" t="s">
        <v>71</v>
      </c>
      <c r="Z54" s="4" t="s">
        <v>70</v>
      </c>
      <c r="AA54" s="4" t="s">
        <v>72</v>
      </c>
      <c r="AB54" s="4" t="s">
        <v>69</v>
      </c>
      <c r="AC54" s="4" t="s">
        <v>69</v>
      </c>
      <c r="AD54" s="4" t="s">
        <v>69</v>
      </c>
      <c r="AE54" s="4" t="s">
        <v>69</v>
      </c>
      <c r="AF54" s="4" t="s">
        <v>69</v>
      </c>
      <c r="AG54" s="4" t="s">
        <v>69</v>
      </c>
      <c r="AH54" s="4" t="s">
        <v>69</v>
      </c>
      <c r="AI54" s="4" t="s">
        <v>69</v>
      </c>
      <c r="AJ54" s="4" t="s">
        <v>69</v>
      </c>
      <c r="AK54" s="4" t="s">
        <v>69</v>
      </c>
      <c r="AL54" s="4" t="s">
        <v>72</v>
      </c>
      <c r="AM54" s="4" t="s">
        <v>69</v>
      </c>
      <c r="AN54" s="4" t="s">
        <v>69</v>
      </c>
      <c r="AO54" s="4" t="s">
        <v>72</v>
      </c>
      <c r="AP54" s="4" t="s">
        <v>72</v>
      </c>
      <c r="AQ54" s="4" t="s">
        <v>72</v>
      </c>
      <c r="AR54" s="4" t="s">
        <v>69</v>
      </c>
      <c r="AS54" s="4" t="s">
        <v>72</v>
      </c>
      <c r="AT54" s="4" t="s">
        <v>72</v>
      </c>
      <c r="AU54" s="4" t="s">
        <v>72</v>
      </c>
      <c r="AV54" s="4" t="s">
        <v>72</v>
      </c>
      <c r="AW54" s="4" t="s">
        <v>72</v>
      </c>
      <c r="AX54" s="4" t="s">
        <v>69</v>
      </c>
      <c r="AY54" s="4" t="s">
        <v>72</v>
      </c>
      <c r="AZ54" s="4" t="s">
        <v>71</v>
      </c>
      <c r="BA54" s="4" t="s">
        <v>72</v>
      </c>
      <c r="BB54" s="4" t="s">
        <v>69</v>
      </c>
      <c r="BC54" s="4" t="s">
        <v>69</v>
      </c>
      <c r="BD54" s="4" t="s">
        <v>72</v>
      </c>
      <c r="BE54" s="4" t="s">
        <v>69</v>
      </c>
      <c r="BF54" s="4" t="s">
        <v>69</v>
      </c>
      <c r="BG54" s="4" t="s">
        <v>69</v>
      </c>
      <c r="BH54" s="4" t="s">
        <v>69</v>
      </c>
      <c r="BI54" s="4" t="s">
        <v>69</v>
      </c>
      <c r="BJ54" s="4" t="s">
        <v>69</v>
      </c>
      <c r="BK54" s="4" t="s">
        <v>69</v>
      </c>
      <c r="BL54" s="4" t="s">
        <v>72</v>
      </c>
      <c r="BM54" s="4" t="s">
        <v>72</v>
      </c>
      <c r="BN54" s="4" t="s">
        <v>72</v>
      </c>
      <c r="BO54" s="4" t="s">
        <v>69</v>
      </c>
      <c r="BQ5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5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5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5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5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5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5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5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5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5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5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5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5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5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5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5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5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5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5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5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5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5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5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4</v>
      </c>
      <c r="CN5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5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5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54" s="10">
        <f t="shared" si="0"/>
        <v>68</v>
      </c>
      <c r="CR5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5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5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5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5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5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5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5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5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5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5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5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5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5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54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54" s="3">
        <f t="shared" si="1"/>
        <v>41</v>
      </c>
      <c r="DH5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5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5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5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5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5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5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5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5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5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5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5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5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5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5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5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5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5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5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5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5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5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5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5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54" s="12">
        <f t="shared" si="2"/>
        <v>62</v>
      </c>
    </row>
    <row r="55" spans="1:136" ht="15.75" customHeight="1" x14ac:dyDescent="0.2">
      <c r="A55" s="4" t="s">
        <v>134</v>
      </c>
      <c r="B55" s="4" t="s">
        <v>96</v>
      </c>
      <c r="C55" s="4" t="s">
        <v>69</v>
      </c>
      <c r="D55" s="4" t="s">
        <v>70</v>
      </c>
      <c r="E55" s="4" t="s">
        <v>71</v>
      </c>
      <c r="F55" s="4" t="s">
        <v>69</v>
      </c>
      <c r="G55" s="4" t="s">
        <v>69</v>
      </c>
      <c r="H55" s="4" t="s">
        <v>72</v>
      </c>
      <c r="I55" s="4" t="s">
        <v>71</v>
      </c>
      <c r="J55" s="4" t="s">
        <v>71</v>
      </c>
      <c r="K55" s="4" t="s">
        <v>69</v>
      </c>
      <c r="L55" s="4" t="s">
        <v>71</v>
      </c>
      <c r="M55" s="4" t="s">
        <v>71</v>
      </c>
      <c r="N55" s="4" t="s">
        <v>69</v>
      </c>
      <c r="O55" s="4" t="s">
        <v>71</v>
      </c>
      <c r="P55" s="4" t="s">
        <v>71</v>
      </c>
      <c r="Q55" s="4" t="s">
        <v>71</v>
      </c>
      <c r="R55" s="4" t="s">
        <v>71</v>
      </c>
      <c r="S55" s="4" t="s">
        <v>70</v>
      </c>
      <c r="T55" s="4" t="s">
        <v>71</v>
      </c>
      <c r="U55" s="4" t="s">
        <v>70</v>
      </c>
      <c r="V55" s="4" t="s">
        <v>71</v>
      </c>
      <c r="W55" s="4" t="s">
        <v>71</v>
      </c>
      <c r="X55" s="4" t="s">
        <v>71</v>
      </c>
      <c r="Y55" s="4" t="s">
        <v>72</v>
      </c>
      <c r="Z55" s="4" t="s">
        <v>71</v>
      </c>
      <c r="AA55" s="4" t="s">
        <v>69</v>
      </c>
      <c r="AB55" s="4" t="s">
        <v>71</v>
      </c>
      <c r="AC55" s="4" t="s">
        <v>71</v>
      </c>
      <c r="AD55" s="4" t="s">
        <v>69</v>
      </c>
      <c r="AE55" s="4" t="s">
        <v>71</v>
      </c>
      <c r="AF55" s="4" t="s">
        <v>71</v>
      </c>
      <c r="AG55" s="4" t="s">
        <v>71</v>
      </c>
      <c r="AH55" s="4" t="s">
        <v>71</v>
      </c>
      <c r="AI55" s="4" t="s">
        <v>71</v>
      </c>
      <c r="AJ55" s="4" t="s">
        <v>71</v>
      </c>
      <c r="AK55" s="4" t="s">
        <v>71</v>
      </c>
      <c r="AL55" s="4" t="s">
        <v>69</v>
      </c>
      <c r="AM55" s="4" t="s">
        <v>71</v>
      </c>
      <c r="AN55" s="4" t="s">
        <v>71</v>
      </c>
      <c r="AO55" s="4" t="s">
        <v>70</v>
      </c>
      <c r="AP55" s="4" t="s">
        <v>69</v>
      </c>
      <c r="AQ55" s="4" t="s">
        <v>70</v>
      </c>
      <c r="AR55" s="4" t="s">
        <v>71</v>
      </c>
      <c r="AS55" s="4" t="s">
        <v>71</v>
      </c>
      <c r="AT55" s="4" t="s">
        <v>72</v>
      </c>
      <c r="AU55" s="4" t="s">
        <v>72</v>
      </c>
      <c r="AV55" s="4" t="s">
        <v>70</v>
      </c>
      <c r="AW55" s="4" t="s">
        <v>71</v>
      </c>
      <c r="AX55" s="4" t="s">
        <v>71</v>
      </c>
      <c r="AY55" s="4" t="s">
        <v>70</v>
      </c>
      <c r="AZ55" s="4" t="s">
        <v>71</v>
      </c>
      <c r="BA55" s="4" t="s">
        <v>71</v>
      </c>
      <c r="BB55" s="4" t="s">
        <v>71</v>
      </c>
      <c r="BC55" s="4" t="s">
        <v>71</v>
      </c>
      <c r="BD55" s="4" t="s">
        <v>71</v>
      </c>
      <c r="BE55" s="4" t="s">
        <v>72</v>
      </c>
      <c r="BF55" s="4" t="s">
        <v>71</v>
      </c>
      <c r="BG55" s="4" t="s">
        <v>69</v>
      </c>
      <c r="BH55" s="4" t="s">
        <v>71</v>
      </c>
      <c r="BI55" s="4" t="s">
        <v>71</v>
      </c>
      <c r="BJ55" s="4" t="s">
        <v>71</v>
      </c>
      <c r="BK55" s="4" t="s">
        <v>71</v>
      </c>
      <c r="BL55" s="4" t="s">
        <v>70</v>
      </c>
      <c r="BM55" s="4" t="s">
        <v>70</v>
      </c>
      <c r="BN55" s="4" t="s">
        <v>70</v>
      </c>
      <c r="BO55" s="4" t="s">
        <v>72</v>
      </c>
      <c r="BQ5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5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5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5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5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5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5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5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5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5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5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5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5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5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5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5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5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1</v>
      </c>
      <c r="CH5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5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5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5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4</v>
      </c>
      <c r="CL5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5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5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5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5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55" s="10">
        <f t="shared" si="0"/>
        <v>85</v>
      </c>
      <c r="CR5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5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5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5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5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5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5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5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5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5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5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5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5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5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55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55" s="3">
        <f t="shared" si="1"/>
        <v>51</v>
      </c>
      <c r="DH5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5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5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5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5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1</v>
      </c>
      <c r="DM5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5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5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1</v>
      </c>
      <c r="DP5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5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5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5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5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5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5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5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5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5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5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5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5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5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5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5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55" s="12">
        <f t="shared" si="2"/>
        <v>72</v>
      </c>
    </row>
    <row r="56" spans="1:136" ht="15.75" customHeight="1" x14ac:dyDescent="0.2">
      <c r="A56" s="4" t="s">
        <v>135</v>
      </c>
      <c r="B56" s="4" t="s">
        <v>96</v>
      </c>
      <c r="C56" s="4" t="s">
        <v>72</v>
      </c>
      <c r="D56" s="4" t="s">
        <v>70</v>
      </c>
      <c r="E56" s="4" t="s">
        <v>69</v>
      </c>
      <c r="F56" s="4" t="s">
        <v>71</v>
      </c>
      <c r="G56" s="4" t="s">
        <v>69</v>
      </c>
      <c r="H56" s="4" t="s">
        <v>69</v>
      </c>
      <c r="I56" s="4" t="s">
        <v>71</v>
      </c>
      <c r="J56" s="4" t="s">
        <v>71</v>
      </c>
      <c r="K56" s="4" t="s">
        <v>71</v>
      </c>
      <c r="L56" s="4" t="s">
        <v>69</v>
      </c>
      <c r="M56" s="4" t="s">
        <v>71</v>
      </c>
      <c r="N56" s="4" t="s">
        <v>69</v>
      </c>
      <c r="O56" s="4" t="s">
        <v>72</v>
      </c>
      <c r="P56" s="4" t="s">
        <v>69</v>
      </c>
      <c r="Q56" s="4" t="s">
        <v>69</v>
      </c>
      <c r="R56" s="4" t="s">
        <v>69</v>
      </c>
      <c r="S56" s="4" t="s">
        <v>71</v>
      </c>
      <c r="T56" s="4" t="s">
        <v>69</v>
      </c>
      <c r="U56" s="4" t="s">
        <v>72</v>
      </c>
      <c r="V56" s="4" t="s">
        <v>71</v>
      </c>
      <c r="W56" s="4" t="s">
        <v>72</v>
      </c>
      <c r="X56" s="4" t="s">
        <v>69</v>
      </c>
      <c r="Y56" s="4" t="s">
        <v>69</v>
      </c>
      <c r="Z56" s="4" t="s">
        <v>72</v>
      </c>
      <c r="AA56" s="4" t="s">
        <v>69</v>
      </c>
      <c r="AB56" s="4" t="s">
        <v>69</v>
      </c>
      <c r="AC56" s="4" t="s">
        <v>69</v>
      </c>
      <c r="AD56" s="4" t="s">
        <v>69</v>
      </c>
      <c r="AE56" s="4" t="s">
        <v>69</v>
      </c>
      <c r="AF56" s="4" t="s">
        <v>71</v>
      </c>
      <c r="AG56" s="4" t="s">
        <v>72</v>
      </c>
      <c r="AH56" s="4" t="s">
        <v>71</v>
      </c>
      <c r="AI56" s="4" t="s">
        <v>69</v>
      </c>
      <c r="AJ56" s="4" t="s">
        <v>71</v>
      </c>
      <c r="AK56" s="4" t="s">
        <v>71</v>
      </c>
      <c r="AL56" s="4" t="s">
        <v>71</v>
      </c>
      <c r="AM56" s="4" t="s">
        <v>71</v>
      </c>
      <c r="AN56" s="4" t="s">
        <v>72</v>
      </c>
      <c r="AO56" s="4" t="s">
        <v>69</v>
      </c>
      <c r="AP56" s="4" t="s">
        <v>70</v>
      </c>
      <c r="AQ56" s="4" t="s">
        <v>69</v>
      </c>
      <c r="AR56" s="4" t="s">
        <v>71</v>
      </c>
      <c r="AS56" s="4" t="s">
        <v>72</v>
      </c>
      <c r="AT56" s="4" t="s">
        <v>72</v>
      </c>
      <c r="AU56" s="4" t="s">
        <v>72</v>
      </c>
      <c r="AV56" s="4" t="s">
        <v>71</v>
      </c>
      <c r="AW56" s="4" t="s">
        <v>71</v>
      </c>
      <c r="AX56" s="4" t="s">
        <v>72</v>
      </c>
      <c r="AY56" s="4" t="s">
        <v>72</v>
      </c>
      <c r="AZ56" s="4" t="s">
        <v>71</v>
      </c>
      <c r="BA56" s="4" t="s">
        <v>71</v>
      </c>
      <c r="BB56" s="4" t="s">
        <v>71</v>
      </c>
      <c r="BC56" s="4" t="s">
        <v>72</v>
      </c>
      <c r="BD56" s="4" t="s">
        <v>71</v>
      </c>
      <c r="BE56" s="4" t="s">
        <v>71</v>
      </c>
      <c r="BF56" s="4" t="s">
        <v>72</v>
      </c>
      <c r="BG56" s="4" t="s">
        <v>69</v>
      </c>
      <c r="BH56" s="4" t="s">
        <v>72</v>
      </c>
      <c r="BI56" s="4" t="s">
        <v>72</v>
      </c>
      <c r="BJ56" s="4" t="s">
        <v>69</v>
      </c>
      <c r="BK56" s="4" t="s">
        <v>69</v>
      </c>
      <c r="BL56" s="4" t="s">
        <v>70</v>
      </c>
      <c r="BM56" s="4" t="s">
        <v>72</v>
      </c>
      <c r="BN56" s="4" t="s">
        <v>70</v>
      </c>
      <c r="BO56" s="4" t="s">
        <v>69</v>
      </c>
      <c r="BQ5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5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5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5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5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5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5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5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5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5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5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5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5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5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5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5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5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4</v>
      </c>
      <c r="CH5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5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5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5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5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5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5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5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5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56" s="10">
        <f t="shared" si="0"/>
        <v>78</v>
      </c>
      <c r="CR5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5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5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5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5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5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5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5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5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5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5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5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5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5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56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56" s="3">
        <f t="shared" si="1"/>
        <v>47</v>
      </c>
      <c r="DH5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5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5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5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5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5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5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5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5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5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5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5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5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5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4</v>
      </c>
      <c r="DV5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5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5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5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5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5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5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5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5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5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56" s="12">
        <f t="shared" si="2"/>
        <v>66</v>
      </c>
    </row>
    <row r="57" spans="1:136" ht="15.75" customHeight="1" x14ac:dyDescent="0.2">
      <c r="A57" s="4" t="s">
        <v>136</v>
      </c>
      <c r="B57" s="4" t="s">
        <v>96</v>
      </c>
      <c r="C57" s="4" t="s">
        <v>71</v>
      </c>
      <c r="D57" s="4" t="s">
        <v>71</v>
      </c>
      <c r="E57" s="4" t="s">
        <v>69</v>
      </c>
      <c r="F57" s="4" t="s">
        <v>71</v>
      </c>
      <c r="G57" s="4" t="s">
        <v>72</v>
      </c>
      <c r="H57" s="4" t="s">
        <v>71</v>
      </c>
      <c r="I57" s="4" t="s">
        <v>69</v>
      </c>
      <c r="J57" s="4" t="s">
        <v>71</v>
      </c>
      <c r="K57" s="4" t="s">
        <v>70</v>
      </c>
      <c r="L57" s="4" t="s">
        <v>72</v>
      </c>
      <c r="M57" s="4" t="s">
        <v>71</v>
      </c>
      <c r="N57" s="4" t="s">
        <v>72</v>
      </c>
      <c r="O57" s="4" t="s">
        <v>71</v>
      </c>
      <c r="P57" s="4" t="s">
        <v>72</v>
      </c>
      <c r="Q57" s="4" t="s">
        <v>72</v>
      </c>
      <c r="R57" s="4" t="s">
        <v>71</v>
      </c>
      <c r="S57" s="4" t="s">
        <v>72</v>
      </c>
      <c r="T57" s="4" t="s">
        <v>71</v>
      </c>
      <c r="U57" s="4" t="s">
        <v>69</v>
      </c>
      <c r="V57" s="4" t="s">
        <v>71</v>
      </c>
      <c r="W57" s="4" t="s">
        <v>72</v>
      </c>
      <c r="X57" s="4" t="s">
        <v>69</v>
      </c>
      <c r="Y57" s="4" t="s">
        <v>69</v>
      </c>
      <c r="Z57" s="4" t="s">
        <v>71</v>
      </c>
      <c r="AA57" s="4" t="s">
        <v>69</v>
      </c>
      <c r="AB57" s="4" t="s">
        <v>71</v>
      </c>
      <c r="AC57" s="4" t="s">
        <v>72</v>
      </c>
      <c r="AD57" s="4" t="s">
        <v>72</v>
      </c>
      <c r="AE57" s="4" t="s">
        <v>69</v>
      </c>
      <c r="AF57" s="4" t="s">
        <v>72</v>
      </c>
      <c r="AG57" s="4" t="s">
        <v>72</v>
      </c>
      <c r="AH57" s="4" t="s">
        <v>69</v>
      </c>
      <c r="AI57" s="4" t="s">
        <v>69</v>
      </c>
      <c r="AJ57" s="4" t="s">
        <v>71</v>
      </c>
      <c r="AK57" s="4" t="s">
        <v>72</v>
      </c>
      <c r="AL57" s="4" t="s">
        <v>69</v>
      </c>
      <c r="AM57" s="4" t="s">
        <v>72</v>
      </c>
      <c r="AN57" s="4" t="s">
        <v>70</v>
      </c>
      <c r="AO57" s="4" t="s">
        <v>69</v>
      </c>
      <c r="AP57" s="4" t="s">
        <v>72</v>
      </c>
      <c r="AQ57" s="4" t="s">
        <v>72</v>
      </c>
      <c r="AR57" s="4" t="s">
        <v>71</v>
      </c>
      <c r="AS57" s="4" t="s">
        <v>69</v>
      </c>
      <c r="AT57" s="4" t="s">
        <v>71</v>
      </c>
      <c r="AU57" s="4" t="s">
        <v>71</v>
      </c>
      <c r="AV57" s="4" t="s">
        <v>69</v>
      </c>
      <c r="AW57" s="4" t="s">
        <v>71</v>
      </c>
      <c r="AX57" s="4" t="s">
        <v>69</v>
      </c>
      <c r="AY57" s="4" t="s">
        <v>69</v>
      </c>
      <c r="AZ57" s="4" t="s">
        <v>72</v>
      </c>
      <c r="BA57" s="4" t="s">
        <v>72</v>
      </c>
      <c r="BB57" s="4" t="s">
        <v>71</v>
      </c>
      <c r="BC57" s="4" t="s">
        <v>71</v>
      </c>
      <c r="BD57" s="4" t="s">
        <v>72</v>
      </c>
      <c r="BE57" s="4" t="s">
        <v>69</v>
      </c>
      <c r="BF57" s="4" t="s">
        <v>70</v>
      </c>
      <c r="BG57" s="4" t="s">
        <v>72</v>
      </c>
      <c r="BH57" s="4" t="s">
        <v>72</v>
      </c>
      <c r="BI57" s="4" t="s">
        <v>72</v>
      </c>
      <c r="BJ57" s="4" t="s">
        <v>69</v>
      </c>
      <c r="BK57" s="4" t="s">
        <v>72</v>
      </c>
      <c r="BL57" s="4" t="s">
        <v>72</v>
      </c>
      <c r="BM57" s="4" t="s">
        <v>72</v>
      </c>
      <c r="BN57" s="4" t="s">
        <v>72</v>
      </c>
      <c r="BO57" s="4" t="s">
        <v>70</v>
      </c>
      <c r="BQ5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5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5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5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5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5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5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5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5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1</v>
      </c>
      <c r="BZ5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5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5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5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5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5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5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5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5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5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5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5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5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5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5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5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5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57" s="10">
        <f t="shared" si="0"/>
        <v>81</v>
      </c>
      <c r="CR5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5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5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5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5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5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5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5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5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5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5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5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1</v>
      </c>
      <c r="DD5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5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5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57" s="3">
        <f t="shared" si="1"/>
        <v>36</v>
      </c>
      <c r="DH5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5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5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4</v>
      </c>
      <c r="DK5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5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5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5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5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5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2</v>
      </c>
      <c r="DQ5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5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5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5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5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5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1</v>
      </c>
      <c r="DW5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2</v>
      </c>
      <c r="DX5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5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5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5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2</v>
      </c>
      <c r="EB5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5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5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5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1</v>
      </c>
      <c r="EF57" s="12">
        <f t="shared" si="2"/>
        <v>64</v>
      </c>
    </row>
    <row r="58" spans="1:136" ht="15.75" customHeight="1" x14ac:dyDescent="0.2">
      <c r="A58" s="4" t="s">
        <v>137</v>
      </c>
      <c r="B58" s="4" t="s">
        <v>96</v>
      </c>
      <c r="C58" s="4" t="s">
        <v>71</v>
      </c>
      <c r="D58" s="4" t="s">
        <v>72</v>
      </c>
      <c r="E58" s="4" t="s">
        <v>69</v>
      </c>
      <c r="F58" s="4" t="s">
        <v>72</v>
      </c>
      <c r="G58" s="4" t="s">
        <v>71</v>
      </c>
      <c r="H58" s="4" t="s">
        <v>72</v>
      </c>
      <c r="I58" s="4" t="s">
        <v>71</v>
      </c>
      <c r="J58" s="4" t="s">
        <v>69</v>
      </c>
      <c r="K58" s="4" t="s">
        <v>71</v>
      </c>
      <c r="L58" s="4" t="s">
        <v>71</v>
      </c>
      <c r="M58" s="4" t="s">
        <v>69</v>
      </c>
      <c r="N58" s="4" t="s">
        <v>69</v>
      </c>
      <c r="O58" s="4" t="s">
        <v>69</v>
      </c>
      <c r="P58" s="4" t="s">
        <v>71</v>
      </c>
      <c r="Q58" s="4" t="s">
        <v>69</v>
      </c>
      <c r="R58" s="4" t="s">
        <v>69</v>
      </c>
      <c r="S58" s="4" t="s">
        <v>69</v>
      </c>
      <c r="T58" s="4" t="s">
        <v>72</v>
      </c>
      <c r="U58" s="4" t="s">
        <v>69</v>
      </c>
      <c r="V58" s="4" t="s">
        <v>72</v>
      </c>
      <c r="W58" s="4" t="s">
        <v>70</v>
      </c>
      <c r="X58" s="4" t="s">
        <v>69</v>
      </c>
      <c r="Y58" s="4" t="s">
        <v>72</v>
      </c>
      <c r="Z58" s="4" t="s">
        <v>72</v>
      </c>
      <c r="AA58" s="4" t="s">
        <v>69</v>
      </c>
      <c r="AB58" s="4" t="s">
        <v>69</v>
      </c>
      <c r="AC58" s="4" t="s">
        <v>71</v>
      </c>
      <c r="AD58" s="4" t="s">
        <v>69</v>
      </c>
      <c r="AE58" s="4" t="s">
        <v>71</v>
      </c>
      <c r="AF58" s="4" t="s">
        <v>71</v>
      </c>
      <c r="AG58" s="4" t="s">
        <v>71</v>
      </c>
      <c r="AH58" s="4" t="s">
        <v>71</v>
      </c>
      <c r="AI58" s="4" t="s">
        <v>69</v>
      </c>
      <c r="AJ58" s="4" t="s">
        <v>71</v>
      </c>
      <c r="AK58" s="4" t="s">
        <v>69</v>
      </c>
      <c r="AL58" s="4" t="s">
        <v>72</v>
      </c>
      <c r="AM58" s="4" t="s">
        <v>69</v>
      </c>
      <c r="AN58" s="4" t="s">
        <v>71</v>
      </c>
      <c r="AO58" s="4" t="s">
        <v>72</v>
      </c>
      <c r="AP58" s="4" t="s">
        <v>72</v>
      </c>
      <c r="AQ58" s="4" t="s">
        <v>70</v>
      </c>
      <c r="AR58" s="4" t="s">
        <v>71</v>
      </c>
      <c r="AS58" s="4" t="s">
        <v>71</v>
      </c>
      <c r="AT58" s="4" t="s">
        <v>72</v>
      </c>
      <c r="AU58" s="4" t="s">
        <v>72</v>
      </c>
      <c r="AV58" s="4" t="s">
        <v>72</v>
      </c>
      <c r="AW58" s="4" t="s">
        <v>69</v>
      </c>
      <c r="AX58" s="4" t="s">
        <v>69</v>
      </c>
      <c r="AY58" s="4" t="s">
        <v>72</v>
      </c>
      <c r="AZ58" s="4" t="s">
        <v>71</v>
      </c>
      <c r="BA58" s="4" t="s">
        <v>69</v>
      </c>
      <c r="BB58" s="4" t="s">
        <v>69</v>
      </c>
      <c r="BC58" s="4" t="s">
        <v>69</v>
      </c>
      <c r="BD58" s="4" t="s">
        <v>69</v>
      </c>
      <c r="BE58" s="4" t="s">
        <v>69</v>
      </c>
      <c r="BF58" s="4" t="s">
        <v>69</v>
      </c>
      <c r="BG58" s="4" t="s">
        <v>71</v>
      </c>
      <c r="BH58" s="4" t="s">
        <v>71</v>
      </c>
      <c r="BI58" s="4" t="s">
        <v>71</v>
      </c>
      <c r="BJ58" s="4" t="s">
        <v>69</v>
      </c>
      <c r="BK58" s="4" t="s">
        <v>69</v>
      </c>
      <c r="BL58" s="4" t="s">
        <v>69</v>
      </c>
      <c r="BM58" s="4" t="s">
        <v>72</v>
      </c>
      <c r="BN58" s="4" t="s">
        <v>72</v>
      </c>
      <c r="BO58" s="4" t="s">
        <v>71</v>
      </c>
      <c r="BQ5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5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5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5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5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5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5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5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5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5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5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5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5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5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5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5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5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5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5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5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5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1</v>
      </c>
      <c r="CL5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5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5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5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5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58" s="10">
        <f t="shared" si="0"/>
        <v>75</v>
      </c>
      <c r="CR5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5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5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5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5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5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5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5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5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5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5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5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5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5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58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58" s="3">
        <f t="shared" si="1"/>
        <v>47</v>
      </c>
      <c r="DH5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5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5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5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5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5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5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5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5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5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5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5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5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5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5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5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5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5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5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5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5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5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5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5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58" s="12">
        <f t="shared" si="2"/>
        <v>73</v>
      </c>
    </row>
    <row r="59" spans="1:136" ht="15.75" customHeight="1" x14ac:dyDescent="0.2">
      <c r="A59" s="4" t="s">
        <v>138</v>
      </c>
      <c r="B59" s="4" t="s">
        <v>96</v>
      </c>
      <c r="C59" s="4" t="s">
        <v>72</v>
      </c>
      <c r="D59" s="4" t="s">
        <v>70</v>
      </c>
      <c r="E59" s="4" t="s">
        <v>72</v>
      </c>
      <c r="F59" s="4" t="s">
        <v>72</v>
      </c>
      <c r="G59" s="4" t="s">
        <v>72</v>
      </c>
      <c r="H59" s="4" t="s">
        <v>70</v>
      </c>
      <c r="I59" s="4" t="s">
        <v>72</v>
      </c>
      <c r="J59" s="4" t="s">
        <v>72</v>
      </c>
      <c r="K59" s="4" t="s">
        <v>71</v>
      </c>
      <c r="L59" s="4" t="s">
        <v>69</v>
      </c>
      <c r="M59" s="4" t="s">
        <v>70</v>
      </c>
      <c r="N59" s="4" t="s">
        <v>71</v>
      </c>
      <c r="O59" s="4" t="s">
        <v>69</v>
      </c>
      <c r="P59" s="4" t="s">
        <v>72</v>
      </c>
      <c r="Q59" s="4" t="s">
        <v>72</v>
      </c>
      <c r="R59" s="4" t="s">
        <v>72</v>
      </c>
      <c r="S59" s="4" t="s">
        <v>69</v>
      </c>
      <c r="T59" s="4" t="s">
        <v>72</v>
      </c>
      <c r="U59" s="4" t="s">
        <v>69</v>
      </c>
      <c r="V59" s="4" t="s">
        <v>69</v>
      </c>
      <c r="W59" s="4" t="s">
        <v>72</v>
      </c>
      <c r="X59" s="4" t="s">
        <v>71</v>
      </c>
      <c r="Y59" s="4" t="s">
        <v>69</v>
      </c>
      <c r="Z59" s="4" t="s">
        <v>70</v>
      </c>
      <c r="AA59" s="4" t="s">
        <v>72</v>
      </c>
      <c r="AB59" s="4" t="s">
        <v>69</v>
      </c>
      <c r="AC59" s="4" t="s">
        <v>71</v>
      </c>
      <c r="AD59" s="4" t="s">
        <v>71</v>
      </c>
      <c r="AE59" s="4" t="s">
        <v>71</v>
      </c>
      <c r="AF59" s="4" t="s">
        <v>71</v>
      </c>
      <c r="AG59" s="4" t="s">
        <v>71</v>
      </c>
      <c r="AH59" s="4" t="s">
        <v>71</v>
      </c>
      <c r="AI59" s="4" t="s">
        <v>69</v>
      </c>
      <c r="AJ59" s="4" t="s">
        <v>71</v>
      </c>
      <c r="AK59" s="4" t="s">
        <v>71</v>
      </c>
      <c r="AL59" s="4" t="s">
        <v>72</v>
      </c>
      <c r="AM59" s="4" t="s">
        <v>72</v>
      </c>
      <c r="AN59" s="4" t="s">
        <v>69</v>
      </c>
      <c r="AO59" s="4" t="s">
        <v>72</v>
      </c>
      <c r="AP59" s="4" t="s">
        <v>71</v>
      </c>
      <c r="AQ59" s="4" t="s">
        <v>72</v>
      </c>
      <c r="AR59" s="4" t="s">
        <v>71</v>
      </c>
      <c r="AS59" s="4" t="s">
        <v>69</v>
      </c>
      <c r="AT59" s="4" t="s">
        <v>72</v>
      </c>
      <c r="AU59" s="4" t="s">
        <v>72</v>
      </c>
      <c r="AV59" s="4" t="s">
        <v>72</v>
      </c>
      <c r="AW59" s="4" t="s">
        <v>69</v>
      </c>
      <c r="AX59" s="4" t="s">
        <v>69</v>
      </c>
      <c r="AY59" s="4" t="s">
        <v>72</v>
      </c>
      <c r="AZ59" s="4" t="s">
        <v>70</v>
      </c>
      <c r="BA59" s="4" t="s">
        <v>70</v>
      </c>
      <c r="BB59" s="4" t="s">
        <v>69</v>
      </c>
      <c r="BC59" s="4" t="s">
        <v>72</v>
      </c>
      <c r="BD59" s="4" t="s">
        <v>69</v>
      </c>
      <c r="BE59" s="4" t="s">
        <v>69</v>
      </c>
      <c r="BF59" s="4" t="s">
        <v>69</v>
      </c>
      <c r="BG59" s="4" t="s">
        <v>69</v>
      </c>
      <c r="BH59" s="4" t="s">
        <v>69</v>
      </c>
      <c r="BI59" s="4" t="s">
        <v>69</v>
      </c>
      <c r="BJ59" s="4" t="s">
        <v>69</v>
      </c>
      <c r="BK59" s="4" t="s">
        <v>69</v>
      </c>
      <c r="BL59" s="4" t="s">
        <v>70</v>
      </c>
      <c r="BM59" s="4" t="s">
        <v>72</v>
      </c>
      <c r="BN59" s="4" t="s">
        <v>70</v>
      </c>
      <c r="BO59" s="4" t="s">
        <v>72</v>
      </c>
      <c r="BQ5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5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5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5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5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5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1</v>
      </c>
      <c r="BW5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5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5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5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5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5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5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5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5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5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5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5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5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5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5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5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5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5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5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5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59" s="10">
        <f t="shared" si="0"/>
        <v>61</v>
      </c>
      <c r="CR5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5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5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5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5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5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5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5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5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5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5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5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5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5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4</v>
      </c>
      <c r="DF5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59" s="3">
        <f t="shared" si="1"/>
        <v>50</v>
      </c>
      <c r="DH5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5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5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5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5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5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5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5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5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1</v>
      </c>
      <c r="DQ5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1</v>
      </c>
      <c r="DR5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5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5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5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5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5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5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5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5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5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5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5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5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5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59" s="12">
        <f t="shared" si="2"/>
        <v>58</v>
      </c>
    </row>
    <row r="60" spans="1:136" ht="15.75" customHeight="1" x14ac:dyDescent="0.2">
      <c r="A60" s="4" t="s">
        <v>139</v>
      </c>
      <c r="B60" s="4" t="s">
        <v>96</v>
      </c>
      <c r="C60" s="4" t="s">
        <v>72</v>
      </c>
      <c r="D60" s="4" t="s">
        <v>72</v>
      </c>
      <c r="E60" s="4" t="s">
        <v>69</v>
      </c>
      <c r="F60" s="4" t="s">
        <v>72</v>
      </c>
      <c r="G60" s="4" t="s">
        <v>72</v>
      </c>
      <c r="H60" s="4" t="s">
        <v>72</v>
      </c>
      <c r="I60" s="4" t="s">
        <v>72</v>
      </c>
      <c r="J60" s="4" t="s">
        <v>72</v>
      </c>
      <c r="K60" s="4" t="s">
        <v>71</v>
      </c>
      <c r="L60" s="4" t="s">
        <v>69</v>
      </c>
      <c r="M60" s="4" t="s">
        <v>69</v>
      </c>
      <c r="N60" s="4" t="s">
        <v>69</v>
      </c>
      <c r="O60" s="4" t="s">
        <v>72</v>
      </c>
      <c r="P60" s="4" t="s">
        <v>69</v>
      </c>
      <c r="Q60" s="4" t="s">
        <v>69</v>
      </c>
      <c r="R60" s="4" t="s">
        <v>72</v>
      </c>
      <c r="S60" s="4" t="s">
        <v>69</v>
      </c>
      <c r="T60" s="4" t="s">
        <v>72</v>
      </c>
      <c r="U60" s="4" t="s">
        <v>72</v>
      </c>
      <c r="V60" s="4" t="s">
        <v>72</v>
      </c>
      <c r="W60" s="4" t="s">
        <v>72</v>
      </c>
      <c r="X60" s="4" t="s">
        <v>69</v>
      </c>
      <c r="Y60" s="4" t="s">
        <v>69</v>
      </c>
      <c r="Z60" s="4" t="s">
        <v>72</v>
      </c>
      <c r="AA60" s="4" t="s">
        <v>72</v>
      </c>
      <c r="AB60" s="4" t="s">
        <v>69</v>
      </c>
      <c r="AC60" s="4" t="s">
        <v>69</v>
      </c>
      <c r="AD60" s="4" t="s">
        <v>69</v>
      </c>
      <c r="AE60" s="4" t="s">
        <v>71</v>
      </c>
      <c r="AF60" s="4" t="s">
        <v>69</v>
      </c>
      <c r="AG60" s="4" t="s">
        <v>69</v>
      </c>
      <c r="AH60" s="4" t="s">
        <v>71</v>
      </c>
      <c r="AI60" s="4" t="s">
        <v>72</v>
      </c>
      <c r="AJ60" s="4" t="s">
        <v>69</v>
      </c>
      <c r="AK60" s="4" t="s">
        <v>72</v>
      </c>
      <c r="AL60" s="4" t="s">
        <v>69</v>
      </c>
      <c r="AM60" s="4" t="s">
        <v>72</v>
      </c>
      <c r="AN60" s="4" t="s">
        <v>72</v>
      </c>
      <c r="AO60" s="4" t="s">
        <v>72</v>
      </c>
      <c r="AP60" s="4" t="s">
        <v>72</v>
      </c>
      <c r="AQ60" s="4" t="s">
        <v>70</v>
      </c>
      <c r="AR60" s="4" t="s">
        <v>72</v>
      </c>
      <c r="AS60" s="4" t="s">
        <v>72</v>
      </c>
      <c r="AT60" s="4" t="s">
        <v>69</v>
      </c>
      <c r="AU60" s="4" t="s">
        <v>72</v>
      </c>
      <c r="AV60" s="4" t="s">
        <v>72</v>
      </c>
      <c r="AW60" s="4" t="s">
        <v>72</v>
      </c>
      <c r="AX60" s="4" t="s">
        <v>72</v>
      </c>
      <c r="AY60" s="4" t="s">
        <v>72</v>
      </c>
      <c r="AZ60" s="4" t="s">
        <v>71</v>
      </c>
      <c r="BA60" s="4" t="s">
        <v>69</v>
      </c>
      <c r="BB60" s="4" t="s">
        <v>70</v>
      </c>
      <c r="BC60" s="4" t="s">
        <v>72</v>
      </c>
      <c r="BD60" s="4" t="s">
        <v>72</v>
      </c>
      <c r="BE60" s="4" t="s">
        <v>72</v>
      </c>
      <c r="BF60" s="4" t="s">
        <v>72</v>
      </c>
      <c r="BG60" s="4" t="s">
        <v>69</v>
      </c>
      <c r="BH60" s="4" t="s">
        <v>69</v>
      </c>
      <c r="BI60" s="4" t="s">
        <v>69</v>
      </c>
      <c r="BJ60" s="4" t="s">
        <v>69</v>
      </c>
      <c r="BK60" s="4" t="s">
        <v>69</v>
      </c>
      <c r="BL60" s="4" t="s">
        <v>72</v>
      </c>
      <c r="BM60" s="4" t="s">
        <v>69</v>
      </c>
      <c r="BN60" s="4" t="s">
        <v>72</v>
      </c>
      <c r="BO60" s="4" t="s">
        <v>69</v>
      </c>
      <c r="BQ6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6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6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6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6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6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6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6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6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6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6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6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6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6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6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6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6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6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6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6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6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6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6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6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6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6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60" s="10">
        <f t="shared" si="0"/>
        <v>64</v>
      </c>
      <c r="CR6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6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6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6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6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6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6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6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6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6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6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6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6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6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60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60" s="3">
        <f t="shared" si="1"/>
        <v>39</v>
      </c>
      <c r="DH6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2</v>
      </c>
      <c r="DI6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6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6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6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6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6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6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6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6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6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6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6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6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6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6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6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6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6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6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6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6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6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6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60" s="12">
        <f t="shared" si="2"/>
        <v>58</v>
      </c>
    </row>
    <row r="61" spans="1:136" ht="15.75" customHeight="1" x14ac:dyDescent="0.2">
      <c r="A61" s="4" t="s">
        <v>140</v>
      </c>
      <c r="B61" s="4" t="s">
        <v>96</v>
      </c>
      <c r="C61" s="4" t="s">
        <v>72</v>
      </c>
      <c r="D61" s="4" t="s">
        <v>69</v>
      </c>
      <c r="E61" s="4" t="s">
        <v>69</v>
      </c>
      <c r="F61" s="4" t="s">
        <v>69</v>
      </c>
      <c r="G61" s="4" t="s">
        <v>69</v>
      </c>
      <c r="H61" s="4" t="s">
        <v>69</v>
      </c>
      <c r="I61" s="4" t="s">
        <v>69</v>
      </c>
      <c r="J61" s="4" t="s">
        <v>69</v>
      </c>
      <c r="K61" s="4" t="s">
        <v>69</v>
      </c>
      <c r="L61" s="4" t="s">
        <v>69</v>
      </c>
      <c r="M61" s="4" t="s">
        <v>69</v>
      </c>
      <c r="N61" s="4" t="s">
        <v>69</v>
      </c>
      <c r="O61" s="4" t="s">
        <v>69</v>
      </c>
      <c r="P61" s="4" t="s">
        <v>69</v>
      </c>
      <c r="Q61" s="4" t="s">
        <v>69</v>
      </c>
      <c r="R61" s="4" t="s">
        <v>69</v>
      </c>
      <c r="S61" s="4" t="s">
        <v>69</v>
      </c>
      <c r="T61" s="4" t="s">
        <v>69</v>
      </c>
      <c r="U61" s="4" t="s">
        <v>69</v>
      </c>
      <c r="V61" s="4" t="s">
        <v>69</v>
      </c>
      <c r="W61" s="4" t="s">
        <v>69</v>
      </c>
      <c r="X61" s="4" t="s">
        <v>69</v>
      </c>
      <c r="Y61" s="4" t="s">
        <v>69</v>
      </c>
      <c r="Z61" s="4" t="s">
        <v>69</v>
      </c>
      <c r="AA61" s="4" t="s">
        <v>69</v>
      </c>
      <c r="AB61" s="4" t="s">
        <v>69</v>
      </c>
      <c r="AC61" s="4" t="s">
        <v>69</v>
      </c>
      <c r="AD61" s="4" t="s">
        <v>69</v>
      </c>
      <c r="AE61" s="4" t="s">
        <v>69</v>
      </c>
      <c r="AF61" s="4" t="s">
        <v>69</v>
      </c>
      <c r="AG61" s="4" t="s">
        <v>69</v>
      </c>
      <c r="AH61" s="4" t="s">
        <v>69</v>
      </c>
      <c r="AI61" s="4" t="s">
        <v>69</v>
      </c>
      <c r="AJ61" s="4" t="s">
        <v>69</v>
      </c>
      <c r="AK61" s="4" t="s">
        <v>69</v>
      </c>
      <c r="AL61" s="4" t="s">
        <v>69</v>
      </c>
      <c r="AM61" s="4" t="s">
        <v>69</v>
      </c>
      <c r="AN61" s="4" t="s">
        <v>69</v>
      </c>
      <c r="AO61" s="4" t="s">
        <v>69</v>
      </c>
      <c r="AP61" s="4" t="s">
        <v>69</v>
      </c>
      <c r="AQ61" s="4" t="s">
        <v>69</v>
      </c>
      <c r="AR61" s="4" t="s">
        <v>69</v>
      </c>
      <c r="AS61" s="4" t="s">
        <v>69</v>
      </c>
      <c r="AT61" s="4" t="s">
        <v>72</v>
      </c>
      <c r="AU61" s="4" t="s">
        <v>69</v>
      </c>
      <c r="AV61" s="4" t="s">
        <v>69</v>
      </c>
      <c r="AW61" s="4" t="s">
        <v>69</v>
      </c>
      <c r="AX61" s="4" t="s">
        <v>69</v>
      </c>
      <c r="AY61" s="4" t="s">
        <v>69</v>
      </c>
      <c r="AZ61" s="4" t="s">
        <v>69</v>
      </c>
      <c r="BA61" s="4" t="s">
        <v>69</v>
      </c>
      <c r="BB61" s="4" t="s">
        <v>69</v>
      </c>
      <c r="BC61" s="4" t="s">
        <v>69</v>
      </c>
      <c r="BD61" s="4" t="s">
        <v>69</v>
      </c>
      <c r="BE61" s="4" t="s">
        <v>69</v>
      </c>
      <c r="BF61" s="4" t="s">
        <v>69</v>
      </c>
      <c r="BG61" s="4" t="s">
        <v>69</v>
      </c>
      <c r="BH61" s="4" t="s">
        <v>69</v>
      </c>
      <c r="BI61" s="4" t="s">
        <v>69</v>
      </c>
      <c r="BJ61" s="4" t="s">
        <v>69</v>
      </c>
      <c r="BK61" s="4" t="s">
        <v>69</v>
      </c>
      <c r="BL61" s="4" t="s">
        <v>69</v>
      </c>
      <c r="BM61" s="4" t="s">
        <v>69</v>
      </c>
      <c r="BN61" s="4" t="s">
        <v>69</v>
      </c>
      <c r="BO61" s="4" t="s">
        <v>69</v>
      </c>
      <c r="BQ6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6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6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6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6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6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6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6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6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6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6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6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6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6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6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6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6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6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6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6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6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6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6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6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6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6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61" s="10">
        <f t="shared" si="0"/>
        <v>77</v>
      </c>
      <c r="CR6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6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6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6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6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6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6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6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6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6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6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6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6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6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61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61" s="3">
        <f t="shared" si="1"/>
        <v>45</v>
      </c>
      <c r="DH6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6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6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6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6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6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6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6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6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6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6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6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6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6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6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6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6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6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6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6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6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6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6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6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61" s="12">
        <f t="shared" si="2"/>
        <v>71</v>
      </c>
    </row>
    <row r="62" spans="1:136" ht="15.75" customHeight="1" x14ac:dyDescent="0.2">
      <c r="A62" s="4" t="s">
        <v>141</v>
      </c>
      <c r="B62" s="4" t="s">
        <v>96</v>
      </c>
      <c r="C62" s="4" t="s">
        <v>70</v>
      </c>
      <c r="D62" s="4" t="s">
        <v>70</v>
      </c>
      <c r="E62" s="4" t="s">
        <v>71</v>
      </c>
      <c r="F62" s="4" t="s">
        <v>70</v>
      </c>
      <c r="G62" s="4" t="s">
        <v>71</v>
      </c>
      <c r="H62" s="4" t="s">
        <v>72</v>
      </c>
      <c r="I62" s="4" t="s">
        <v>72</v>
      </c>
      <c r="J62" s="4" t="s">
        <v>69</v>
      </c>
      <c r="K62" s="4" t="s">
        <v>69</v>
      </c>
      <c r="L62" s="4" t="s">
        <v>72</v>
      </c>
      <c r="M62" s="4" t="s">
        <v>72</v>
      </c>
      <c r="N62" s="4" t="s">
        <v>72</v>
      </c>
      <c r="O62" s="4" t="s">
        <v>72</v>
      </c>
      <c r="P62" s="4" t="s">
        <v>70</v>
      </c>
      <c r="Q62" s="4" t="s">
        <v>72</v>
      </c>
      <c r="R62" s="4" t="s">
        <v>72</v>
      </c>
      <c r="S62" s="4" t="s">
        <v>69</v>
      </c>
      <c r="T62" s="4" t="s">
        <v>72</v>
      </c>
      <c r="U62" s="4" t="s">
        <v>69</v>
      </c>
      <c r="V62" s="4" t="s">
        <v>69</v>
      </c>
      <c r="W62" s="4" t="s">
        <v>72</v>
      </c>
      <c r="X62" s="4" t="s">
        <v>69</v>
      </c>
      <c r="Y62" s="4" t="s">
        <v>72</v>
      </c>
      <c r="Z62" s="4" t="s">
        <v>72</v>
      </c>
      <c r="AA62" s="4" t="s">
        <v>72</v>
      </c>
      <c r="AB62" s="4" t="s">
        <v>72</v>
      </c>
      <c r="AC62" s="4" t="s">
        <v>71</v>
      </c>
      <c r="AD62" s="4" t="s">
        <v>71</v>
      </c>
      <c r="AE62" s="4" t="s">
        <v>71</v>
      </c>
      <c r="AF62" s="4" t="s">
        <v>69</v>
      </c>
      <c r="AG62" s="4" t="s">
        <v>69</v>
      </c>
      <c r="AH62" s="4" t="s">
        <v>71</v>
      </c>
      <c r="AI62" s="4" t="s">
        <v>71</v>
      </c>
      <c r="AJ62" s="4" t="s">
        <v>71</v>
      </c>
      <c r="AK62" s="4" t="s">
        <v>71</v>
      </c>
      <c r="AL62" s="4" t="s">
        <v>72</v>
      </c>
      <c r="AM62" s="4" t="s">
        <v>70</v>
      </c>
      <c r="AN62" s="4" t="s">
        <v>72</v>
      </c>
      <c r="AO62" s="4" t="s">
        <v>72</v>
      </c>
      <c r="AP62" s="4" t="s">
        <v>70</v>
      </c>
      <c r="AQ62" s="4" t="s">
        <v>70</v>
      </c>
      <c r="AR62" s="4" t="s">
        <v>71</v>
      </c>
      <c r="AS62" s="4" t="s">
        <v>69</v>
      </c>
      <c r="AT62" s="4" t="s">
        <v>72</v>
      </c>
      <c r="AU62" s="4" t="s">
        <v>72</v>
      </c>
      <c r="AV62" s="4" t="s">
        <v>72</v>
      </c>
      <c r="AW62" s="4" t="s">
        <v>69</v>
      </c>
      <c r="AX62" s="4" t="s">
        <v>71</v>
      </c>
      <c r="AY62" s="4" t="s">
        <v>69</v>
      </c>
      <c r="AZ62" s="4" t="s">
        <v>71</v>
      </c>
      <c r="BA62" s="4" t="s">
        <v>71</v>
      </c>
      <c r="BB62" s="4" t="s">
        <v>71</v>
      </c>
      <c r="BC62" s="4" t="s">
        <v>69</v>
      </c>
      <c r="BD62" s="4" t="s">
        <v>72</v>
      </c>
      <c r="BE62" s="4" t="s">
        <v>72</v>
      </c>
      <c r="BF62" s="4" t="s">
        <v>71</v>
      </c>
      <c r="BG62" s="4" t="s">
        <v>69</v>
      </c>
      <c r="BH62" s="4" t="s">
        <v>69</v>
      </c>
      <c r="BI62" s="4" t="s">
        <v>69</v>
      </c>
      <c r="BJ62" s="4" t="s">
        <v>71</v>
      </c>
      <c r="BK62" s="4" t="s">
        <v>69</v>
      </c>
      <c r="BL62" s="4" t="s">
        <v>70</v>
      </c>
      <c r="BM62" s="4" t="s">
        <v>70</v>
      </c>
      <c r="BN62" s="4" t="s">
        <v>70</v>
      </c>
      <c r="BO62" s="4" t="s">
        <v>69</v>
      </c>
      <c r="BQ6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1</v>
      </c>
      <c r="BR6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6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6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6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6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6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6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6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6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6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6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6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6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1</v>
      </c>
      <c r="CE6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6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6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6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6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6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6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6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6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6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6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6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62" s="10">
        <f t="shared" si="0"/>
        <v>58</v>
      </c>
      <c r="CR6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6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6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6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6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6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6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6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6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6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6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1</v>
      </c>
      <c r="DC6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6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6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62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62" s="3">
        <f t="shared" si="1"/>
        <v>43</v>
      </c>
      <c r="DH6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6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6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6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6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6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6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6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6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6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6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6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6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6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6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6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6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6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6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6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6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6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6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6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62" s="12">
        <f t="shared" si="2"/>
        <v>68</v>
      </c>
    </row>
    <row r="63" spans="1:136" ht="15.75" customHeight="1" x14ac:dyDescent="0.2">
      <c r="A63" s="4" t="s">
        <v>142</v>
      </c>
      <c r="B63" s="4" t="s">
        <v>96</v>
      </c>
      <c r="C63" s="4" t="s">
        <v>72</v>
      </c>
      <c r="D63" s="4" t="s">
        <v>69</v>
      </c>
      <c r="E63" s="4" t="s">
        <v>69</v>
      </c>
      <c r="F63" s="4" t="s">
        <v>69</v>
      </c>
      <c r="G63" s="4" t="s">
        <v>69</v>
      </c>
      <c r="H63" s="4" t="s">
        <v>69</v>
      </c>
      <c r="I63" s="4" t="s">
        <v>69</v>
      </c>
      <c r="J63" s="4" t="s">
        <v>69</v>
      </c>
      <c r="K63" s="4" t="s">
        <v>72</v>
      </c>
      <c r="L63" s="4" t="s">
        <v>69</v>
      </c>
      <c r="M63" s="4" t="s">
        <v>69</v>
      </c>
      <c r="N63" s="4" t="s">
        <v>72</v>
      </c>
      <c r="O63" s="4" t="s">
        <v>72</v>
      </c>
      <c r="P63" s="4" t="s">
        <v>72</v>
      </c>
      <c r="Q63" s="4" t="s">
        <v>69</v>
      </c>
      <c r="R63" s="4" t="s">
        <v>69</v>
      </c>
      <c r="S63" s="4" t="s">
        <v>69</v>
      </c>
      <c r="T63" s="4" t="s">
        <v>69</v>
      </c>
      <c r="U63" s="4" t="s">
        <v>72</v>
      </c>
      <c r="V63" s="4" t="s">
        <v>69</v>
      </c>
      <c r="W63" s="4" t="s">
        <v>69</v>
      </c>
      <c r="X63" s="4" t="s">
        <v>69</v>
      </c>
      <c r="Y63" s="4" t="s">
        <v>72</v>
      </c>
      <c r="Z63" s="4" t="s">
        <v>72</v>
      </c>
      <c r="AA63" s="4" t="s">
        <v>69</v>
      </c>
      <c r="AB63" s="4" t="s">
        <v>69</v>
      </c>
      <c r="AC63" s="4" t="s">
        <v>69</v>
      </c>
      <c r="AD63" s="4" t="s">
        <v>72</v>
      </c>
      <c r="AE63" s="4" t="s">
        <v>69</v>
      </c>
      <c r="AF63" s="4" t="s">
        <v>69</v>
      </c>
      <c r="AG63" s="4" t="s">
        <v>69</v>
      </c>
      <c r="AH63" s="4" t="s">
        <v>69</v>
      </c>
      <c r="AI63" s="4" t="s">
        <v>69</v>
      </c>
      <c r="AJ63" s="4" t="s">
        <v>69</v>
      </c>
      <c r="AK63" s="4" t="s">
        <v>69</v>
      </c>
      <c r="AL63" s="4" t="s">
        <v>72</v>
      </c>
      <c r="AM63" s="4" t="s">
        <v>69</v>
      </c>
      <c r="AN63" s="4" t="s">
        <v>69</v>
      </c>
      <c r="AO63" s="4" t="s">
        <v>69</v>
      </c>
      <c r="AP63" s="4" t="s">
        <v>72</v>
      </c>
      <c r="AQ63" s="4" t="s">
        <v>72</v>
      </c>
      <c r="AR63" s="4" t="s">
        <v>69</v>
      </c>
      <c r="AS63" s="4" t="s">
        <v>69</v>
      </c>
      <c r="AT63" s="4" t="s">
        <v>72</v>
      </c>
      <c r="AU63" s="4" t="s">
        <v>72</v>
      </c>
      <c r="AV63" s="4" t="s">
        <v>72</v>
      </c>
      <c r="AW63" s="4" t="s">
        <v>69</v>
      </c>
      <c r="AX63" s="4" t="s">
        <v>72</v>
      </c>
      <c r="AY63" s="4" t="s">
        <v>72</v>
      </c>
      <c r="AZ63" s="4" t="s">
        <v>69</v>
      </c>
      <c r="BA63" s="4" t="s">
        <v>72</v>
      </c>
      <c r="BB63" s="4" t="s">
        <v>69</v>
      </c>
      <c r="BC63" s="4" t="s">
        <v>72</v>
      </c>
      <c r="BD63" s="4" t="s">
        <v>69</v>
      </c>
      <c r="BE63" s="4" t="s">
        <v>69</v>
      </c>
      <c r="BF63" s="4" t="s">
        <v>69</v>
      </c>
      <c r="BG63" s="4" t="s">
        <v>69</v>
      </c>
      <c r="BH63" s="4" t="s">
        <v>69</v>
      </c>
      <c r="BI63" s="4" t="s">
        <v>69</v>
      </c>
      <c r="BJ63" s="4" t="s">
        <v>69</v>
      </c>
      <c r="BK63" s="4" t="s">
        <v>69</v>
      </c>
      <c r="BL63" s="4" t="s">
        <v>72</v>
      </c>
      <c r="BM63" s="4" t="s">
        <v>72</v>
      </c>
      <c r="BN63" s="4" t="s">
        <v>72</v>
      </c>
      <c r="BO63" s="4" t="s">
        <v>72</v>
      </c>
      <c r="BQ6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6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6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6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6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6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6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6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6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2</v>
      </c>
      <c r="BZ6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6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6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6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6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6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6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6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6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6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6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6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6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6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6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6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6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63" s="10">
        <f t="shared" si="0"/>
        <v>70</v>
      </c>
      <c r="CR6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6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6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6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6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6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6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6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6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6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6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6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6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6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6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63" s="3">
        <f t="shared" si="1"/>
        <v>41</v>
      </c>
      <c r="DH6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6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6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6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6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6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6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6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6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6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6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6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6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6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6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6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6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6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6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6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6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6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6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6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63" s="12">
        <f t="shared" si="2"/>
        <v>61</v>
      </c>
    </row>
    <row r="64" spans="1:136" ht="15.75" customHeight="1" x14ac:dyDescent="0.2">
      <c r="A64" s="4" t="s">
        <v>143</v>
      </c>
      <c r="B64" s="4" t="s">
        <v>96</v>
      </c>
      <c r="C64" s="4" t="s">
        <v>69</v>
      </c>
      <c r="D64" s="4" t="s">
        <v>72</v>
      </c>
      <c r="E64" s="4" t="s">
        <v>71</v>
      </c>
      <c r="F64" s="4" t="s">
        <v>72</v>
      </c>
      <c r="G64" s="4" t="s">
        <v>71</v>
      </c>
      <c r="H64" s="4" t="s">
        <v>72</v>
      </c>
      <c r="I64" s="4" t="s">
        <v>72</v>
      </c>
      <c r="J64" s="4" t="s">
        <v>72</v>
      </c>
      <c r="K64" s="4" t="s">
        <v>69</v>
      </c>
      <c r="L64" s="4" t="s">
        <v>69</v>
      </c>
      <c r="M64" s="4" t="s">
        <v>72</v>
      </c>
      <c r="N64" s="4" t="s">
        <v>71</v>
      </c>
      <c r="O64" s="4" t="s">
        <v>69</v>
      </c>
      <c r="P64" s="4" t="s">
        <v>69</v>
      </c>
      <c r="Q64" s="4" t="s">
        <v>71</v>
      </c>
      <c r="R64" s="4" t="s">
        <v>69</v>
      </c>
      <c r="S64" s="4" t="s">
        <v>69</v>
      </c>
      <c r="T64" s="4" t="s">
        <v>72</v>
      </c>
      <c r="U64" s="4" t="s">
        <v>69</v>
      </c>
      <c r="V64" s="4" t="s">
        <v>69</v>
      </c>
      <c r="W64" s="4" t="s">
        <v>72</v>
      </c>
      <c r="X64" s="4" t="s">
        <v>71</v>
      </c>
      <c r="Y64" s="4" t="s">
        <v>69</v>
      </c>
      <c r="Z64" s="4" t="s">
        <v>72</v>
      </c>
      <c r="AA64" s="4" t="s">
        <v>69</v>
      </c>
      <c r="AB64" s="4" t="s">
        <v>71</v>
      </c>
      <c r="AC64" s="4" t="s">
        <v>69</v>
      </c>
      <c r="AD64" s="4" t="s">
        <v>69</v>
      </c>
      <c r="AE64" s="4" t="s">
        <v>71</v>
      </c>
      <c r="AF64" s="4" t="s">
        <v>69</v>
      </c>
      <c r="AG64" s="4" t="s">
        <v>69</v>
      </c>
      <c r="AH64" s="4" t="s">
        <v>71</v>
      </c>
      <c r="AI64" s="4" t="s">
        <v>69</v>
      </c>
      <c r="AJ64" s="4" t="s">
        <v>71</v>
      </c>
      <c r="AK64" s="4" t="s">
        <v>71</v>
      </c>
      <c r="AL64" s="4" t="s">
        <v>69</v>
      </c>
      <c r="AM64" s="4" t="s">
        <v>72</v>
      </c>
      <c r="AN64" s="4" t="s">
        <v>69</v>
      </c>
      <c r="AO64" s="4" t="s">
        <v>69</v>
      </c>
      <c r="AP64" s="4" t="s">
        <v>72</v>
      </c>
      <c r="AQ64" s="4" t="s">
        <v>70</v>
      </c>
      <c r="AR64" s="4" t="s">
        <v>69</v>
      </c>
      <c r="AS64" s="4" t="s">
        <v>69</v>
      </c>
      <c r="AT64" s="4" t="s">
        <v>72</v>
      </c>
      <c r="AU64" s="4" t="s">
        <v>72</v>
      </c>
      <c r="AV64" s="4" t="s">
        <v>69</v>
      </c>
      <c r="AW64" s="4" t="s">
        <v>71</v>
      </c>
      <c r="AX64" s="4" t="s">
        <v>71</v>
      </c>
      <c r="AY64" s="4" t="s">
        <v>71</v>
      </c>
      <c r="AZ64" s="4" t="s">
        <v>69</v>
      </c>
      <c r="BA64" s="4" t="s">
        <v>69</v>
      </c>
      <c r="BB64" s="4" t="s">
        <v>72</v>
      </c>
      <c r="BC64" s="4" t="s">
        <v>71</v>
      </c>
      <c r="BD64" s="4" t="s">
        <v>72</v>
      </c>
      <c r="BE64" s="4" t="s">
        <v>72</v>
      </c>
      <c r="BF64" s="4" t="s">
        <v>72</v>
      </c>
      <c r="BG64" s="4" t="s">
        <v>71</v>
      </c>
      <c r="BH64" s="4" t="s">
        <v>69</v>
      </c>
      <c r="BI64" s="4" t="s">
        <v>71</v>
      </c>
      <c r="BJ64" s="4" t="s">
        <v>71</v>
      </c>
      <c r="BK64" s="4" t="s">
        <v>71</v>
      </c>
      <c r="BL64" s="4" t="s">
        <v>72</v>
      </c>
      <c r="BM64" s="4" t="s">
        <v>72</v>
      </c>
      <c r="BN64" s="4" t="s">
        <v>70</v>
      </c>
      <c r="BO64" s="4" t="s">
        <v>72</v>
      </c>
      <c r="BQ6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6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6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6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6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6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6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6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6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6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6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6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6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6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6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6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6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6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6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6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6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6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6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6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6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6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64" s="10">
        <f t="shared" si="0"/>
        <v>75</v>
      </c>
      <c r="CR6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6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6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6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6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6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6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6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6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6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6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6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6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6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64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64" s="3">
        <f t="shared" si="1"/>
        <v>45</v>
      </c>
      <c r="DH6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6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6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6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6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6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6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6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6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6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6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2</v>
      </c>
      <c r="DS6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6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6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6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6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6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6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6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6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6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6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6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6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64" s="12">
        <f t="shared" si="2"/>
        <v>69</v>
      </c>
    </row>
    <row r="65" spans="1:136" ht="15.75" customHeight="1" x14ac:dyDescent="0.2">
      <c r="A65" s="4" t="s">
        <v>144</v>
      </c>
      <c r="B65" s="4" t="s">
        <v>90</v>
      </c>
      <c r="C65" s="4" t="s">
        <v>71</v>
      </c>
      <c r="D65" s="4" t="s">
        <v>72</v>
      </c>
      <c r="E65" s="4" t="s">
        <v>69</v>
      </c>
      <c r="F65" s="4" t="s">
        <v>70</v>
      </c>
      <c r="G65" s="4" t="s">
        <v>69</v>
      </c>
      <c r="H65" s="4" t="s">
        <v>72</v>
      </c>
      <c r="I65" s="4" t="s">
        <v>69</v>
      </c>
      <c r="J65" s="4" t="s">
        <v>71</v>
      </c>
      <c r="K65" s="4" t="s">
        <v>69</v>
      </c>
      <c r="L65" s="4" t="s">
        <v>72</v>
      </c>
      <c r="M65" s="4" t="s">
        <v>70</v>
      </c>
      <c r="N65" s="4" t="s">
        <v>72</v>
      </c>
      <c r="O65" s="4" t="s">
        <v>69</v>
      </c>
      <c r="P65" s="4" t="s">
        <v>72</v>
      </c>
      <c r="Q65" s="4" t="s">
        <v>72</v>
      </c>
      <c r="R65" s="4" t="s">
        <v>72</v>
      </c>
      <c r="S65" s="4" t="s">
        <v>72</v>
      </c>
      <c r="T65" s="4" t="s">
        <v>69</v>
      </c>
      <c r="U65" s="4" t="s">
        <v>70</v>
      </c>
      <c r="V65" s="4" t="s">
        <v>70</v>
      </c>
      <c r="W65" s="4" t="s">
        <v>69</v>
      </c>
      <c r="X65" s="4" t="s">
        <v>70</v>
      </c>
      <c r="Y65" s="4" t="s">
        <v>72</v>
      </c>
      <c r="Z65" s="4" t="s">
        <v>69</v>
      </c>
      <c r="AA65" s="4" t="s">
        <v>69</v>
      </c>
      <c r="AB65" s="4" t="s">
        <v>72</v>
      </c>
      <c r="AC65" s="4" t="s">
        <v>72</v>
      </c>
      <c r="AD65" s="4" t="s">
        <v>71</v>
      </c>
      <c r="AE65" s="4" t="s">
        <v>71</v>
      </c>
      <c r="AF65" s="4" t="s">
        <v>69</v>
      </c>
      <c r="AG65" s="4" t="s">
        <v>70</v>
      </c>
      <c r="AH65" s="4" t="s">
        <v>72</v>
      </c>
      <c r="AI65" s="4" t="s">
        <v>71</v>
      </c>
      <c r="AJ65" s="4" t="s">
        <v>72</v>
      </c>
      <c r="AK65" s="4" t="s">
        <v>71</v>
      </c>
      <c r="AL65" s="4" t="s">
        <v>71</v>
      </c>
      <c r="AM65" s="4" t="s">
        <v>71</v>
      </c>
      <c r="AN65" s="4" t="s">
        <v>71</v>
      </c>
      <c r="AO65" s="4" t="s">
        <v>71</v>
      </c>
      <c r="AP65" s="4" t="s">
        <v>69</v>
      </c>
      <c r="AQ65" s="4" t="s">
        <v>72</v>
      </c>
      <c r="AR65" s="4" t="s">
        <v>69</v>
      </c>
      <c r="AS65" s="4" t="s">
        <v>72</v>
      </c>
      <c r="AT65" s="4" t="s">
        <v>69</v>
      </c>
      <c r="AU65" s="4" t="s">
        <v>71</v>
      </c>
      <c r="AV65" s="4" t="s">
        <v>71</v>
      </c>
      <c r="AW65" s="4" t="s">
        <v>69</v>
      </c>
      <c r="AX65" s="4" t="s">
        <v>69</v>
      </c>
      <c r="AY65" s="4" t="s">
        <v>71</v>
      </c>
      <c r="AZ65" s="4" t="s">
        <v>71</v>
      </c>
      <c r="BA65" s="4" t="s">
        <v>71</v>
      </c>
      <c r="BB65" s="4" t="s">
        <v>70</v>
      </c>
      <c r="BC65" s="4" t="s">
        <v>71</v>
      </c>
      <c r="BD65" s="4" t="s">
        <v>69</v>
      </c>
      <c r="BE65" s="4" t="s">
        <v>70</v>
      </c>
      <c r="BF65" s="4" t="s">
        <v>72</v>
      </c>
      <c r="BG65" s="4" t="s">
        <v>71</v>
      </c>
      <c r="BH65" s="4" t="s">
        <v>69</v>
      </c>
      <c r="BI65" s="4" t="s">
        <v>70</v>
      </c>
      <c r="BJ65" s="4" t="s">
        <v>69</v>
      </c>
      <c r="BK65" s="4" t="s">
        <v>69</v>
      </c>
      <c r="BL65" s="4" t="s">
        <v>71</v>
      </c>
      <c r="BM65" s="4" t="s">
        <v>72</v>
      </c>
      <c r="BN65" s="4" t="s">
        <v>71</v>
      </c>
      <c r="BO65" s="4" t="s">
        <v>71</v>
      </c>
      <c r="BQ6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6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6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6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6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6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6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6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6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6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6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6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6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6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6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6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6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6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6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6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1</v>
      </c>
      <c r="CK6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6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1</v>
      </c>
      <c r="CM6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6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6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6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65" s="10">
        <f t="shared" si="0"/>
        <v>60</v>
      </c>
      <c r="CR6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6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6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6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6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1</v>
      </c>
      <c r="CW6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2</v>
      </c>
      <c r="CX6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6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2</v>
      </c>
      <c r="CZ6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6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6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6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6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6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6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65" s="3">
        <f t="shared" si="1"/>
        <v>47</v>
      </c>
      <c r="DH6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6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6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6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6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6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6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6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6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6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6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6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6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6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1</v>
      </c>
      <c r="DV6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6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6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6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1</v>
      </c>
      <c r="DZ6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6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6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4</v>
      </c>
      <c r="EC6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6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4</v>
      </c>
      <c r="EE6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65" s="12">
        <f t="shared" si="2"/>
        <v>73</v>
      </c>
    </row>
    <row r="66" spans="1:136" ht="15.75" customHeight="1" x14ac:dyDescent="0.2">
      <c r="A66" s="4" t="s">
        <v>145</v>
      </c>
      <c r="B66" s="4" t="s">
        <v>90</v>
      </c>
      <c r="C66" s="4" t="s">
        <v>69</v>
      </c>
      <c r="D66" s="4" t="s">
        <v>70</v>
      </c>
      <c r="E66" s="4" t="s">
        <v>69</v>
      </c>
      <c r="F66" s="4" t="s">
        <v>69</v>
      </c>
      <c r="G66" s="4" t="s">
        <v>69</v>
      </c>
      <c r="H66" s="4" t="s">
        <v>69</v>
      </c>
      <c r="I66" s="4" t="s">
        <v>71</v>
      </c>
      <c r="J66" s="4" t="s">
        <v>72</v>
      </c>
      <c r="K66" s="4" t="s">
        <v>71</v>
      </c>
      <c r="L66" s="4" t="s">
        <v>69</v>
      </c>
      <c r="M66" s="4" t="s">
        <v>69</v>
      </c>
      <c r="N66" s="4" t="s">
        <v>69</v>
      </c>
      <c r="O66" s="4" t="s">
        <v>71</v>
      </c>
      <c r="P66" s="4" t="s">
        <v>69</v>
      </c>
      <c r="Q66" s="4" t="s">
        <v>69</v>
      </c>
      <c r="R66" s="4" t="s">
        <v>71</v>
      </c>
      <c r="S66" s="4" t="s">
        <v>69</v>
      </c>
      <c r="T66" s="4" t="s">
        <v>69</v>
      </c>
      <c r="U66" s="4" t="s">
        <v>69</v>
      </c>
      <c r="V66" s="4" t="s">
        <v>72</v>
      </c>
      <c r="W66" s="4" t="s">
        <v>69</v>
      </c>
      <c r="X66" s="4" t="s">
        <v>69</v>
      </c>
      <c r="Y66" s="4" t="s">
        <v>69</v>
      </c>
      <c r="Z66" s="4" t="s">
        <v>72</v>
      </c>
      <c r="AA66" s="4" t="s">
        <v>71</v>
      </c>
      <c r="AB66" s="4" t="s">
        <v>71</v>
      </c>
      <c r="AC66" s="4" t="s">
        <v>71</v>
      </c>
      <c r="AD66" s="4" t="s">
        <v>71</v>
      </c>
      <c r="AE66" s="4" t="s">
        <v>71</v>
      </c>
      <c r="AF66" s="4" t="s">
        <v>71</v>
      </c>
      <c r="AG66" s="4" t="s">
        <v>71</v>
      </c>
      <c r="AH66" s="4" t="s">
        <v>71</v>
      </c>
      <c r="AI66" s="4" t="s">
        <v>72</v>
      </c>
      <c r="AJ66" s="4" t="s">
        <v>71</v>
      </c>
      <c r="AK66" s="4" t="s">
        <v>71</v>
      </c>
      <c r="AL66" s="4" t="s">
        <v>72</v>
      </c>
      <c r="AM66" s="4" t="s">
        <v>72</v>
      </c>
      <c r="AN66" s="4" t="s">
        <v>72</v>
      </c>
      <c r="AO66" s="4" t="s">
        <v>72</v>
      </c>
      <c r="AP66" s="4" t="s">
        <v>72</v>
      </c>
      <c r="AQ66" s="4" t="s">
        <v>72</v>
      </c>
      <c r="AR66" s="4" t="s">
        <v>69</v>
      </c>
      <c r="AS66" s="4" t="s">
        <v>71</v>
      </c>
      <c r="AT66" s="4" t="s">
        <v>70</v>
      </c>
      <c r="AU66" s="4" t="s">
        <v>70</v>
      </c>
      <c r="AV66" s="4" t="s">
        <v>72</v>
      </c>
      <c r="AW66" s="4" t="s">
        <v>69</v>
      </c>
      <c r="AX66" s="4" t="s">
        <v>71</v>
      </c>
      <c r="AY66" s="4" t="s">
        <v>72</v>
      </c>
      <c r="AZ66" s="4" t="s">
        <v>71</v>
      </c>
      <c r="BA66" s="4" t="s">
        <v>71</v>
      </c>
      <c r="BB66" s="4" t="s">
        <v>71</v>
      </c>
      <c r="BC66" s="4" t="s">
        <v>72</v>
      </c>
      <c r="BD66" s="4" t="s">
        <v>69</v>
      </c>
      <c r="BE66" s="4" t="s">
        <v>69</v>
      </c>
      <c r="BF66" s="4" t="s">
        <v>69</v>
      </c>
      <c r="BG66" s="4" t="s">
        <v>69</v>
      </c>
      <c r="BH66" s="4" t="s">
        <v>71</v>
      </c>
      <c r="BI66" s="4" t="s">
        <v>71</v>
      </c>
      <c r="BJ66" s="4" t="s">
        <v>69</v>
      </c>
      <c r="BK66" s="4" t="s">
        <v>69</v>
      </c>
      <c r="BL66" s="4" t="s">
        <v>70</v>
      </c>
      <c r="BM66" s="4" t="s">
        <v>72</v>
      </c>
      <c r="BN66" s="4" t="s">
        <v>70</v>
      </c>
      <c r="BO66" s="4" t="s">
        <v>69</v>
      </c>
      <c r="BQ6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6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6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6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6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6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6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6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6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6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6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6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6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6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6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6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6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6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6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6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6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6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6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6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6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4</v>
      </c>
      <c r="CP6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66" s="10">
        <f t="shared" si="0"/>
        <v>79</v>
      </c>
      <c r="CR6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6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6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6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6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6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6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6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6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6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6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6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6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6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66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66" s="3">
        <f t="shared" si="1"/>
        <v>46</v>
      </c>
      <c r="DH6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6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6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1</v>
      </c>
      <c r="DK6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1</v>
      </c>
      <c r="DL6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6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6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6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6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6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6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6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6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6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6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6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6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6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6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6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6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6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6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6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66" s="12">
        <f t="shared" si="2"/>
        <v>67</v>
      </c>
    </row>
    <row r="67" spans="1:136" ht="15.75" customHeight="1" x14ac:dyDescent="0.2">
      <c r="A67" s="4" t="s">
        <v>146</v>
      </c>
      <c r="B67" s="4" t="s">
        <v>90</v>
      </c>
      <c r="C67" s="4" t="s">
        <v>72</v>
      </c>
      <c r="D67" s="4" t="s">
        <v>69</v>
      </c>
      <c r="E67" s="4" t="s">
        <v>69</v>
      </c>
      <c r="F67" s="4" t="s">
        <v>69</v>
      </c>
      <c r="G67" s="4" t="s">
        <v>71</v>
      </c>
      <c r="H67" s="4" t="s">
        <v>71</v>
      </c>
      <c r="I67" s="4" t="s">
        <v>70</v>
      </c>
      <c r="J67" s="4" t="s">
        <v>71</v>
      </c>
      <c r="K67" s="4" t="s">
        <v>69</v>
      </c>
      <c r="L67" s="4" t="s">
        <v>72</v>
      </c>
      <c r="M67" s="4" t="s">
        <v>69</v>
      </c>
      <c r="N67" s="4" t="s">
        <v>71</v>
      </c>
      <c r="O67" s="4" t="s">
        <v>71</v>
      </c>
      <c r="P67" s="4" t="s">
        <v>71</v>
      </c>
      <c r="Q67" s="4" t="s">
        <v>69</v>
      </c>
      <c r="R67" s="4" t="s">
        <v>69</v>
      </c>
      <c r="S67" s="4" t="s">
        <v>69</v>
      </c>
      <c r="T67" s="4" t="s">
        <v>69</v>
      </c>
      <c r="U67" s="4" t="s">
        <v>69</v>
      </c>
      <c r="V67" s="4" t="s">
        <v>69</v>
      </c>
      <c r="W67" s="4" t="s">
        <v>69</v>
      </c>
      <c r="X67" s="4" t="s">
        <v>69</v>
      </c>
      <c r="Y67" s="4" t="s">
        <v>69</v>
      </c>
      <c r="Z67" s="4" t="s">
        <v>69</v>
      </c>
      <c r="AA67" s="4" t="s">
        <v>69</v>
      </c>
      <c r="AB67" s="4" t="s">
        <v>69</v>
      </c>
      <c r="AC67" s="4" t="s">
        <v>72</v>
      </c>
      <c r="AD67" s="4" t="s">
        <v>72</v>
      </c>
      <c r="AE67" s="4" t="s">
        <v>71</v>
      </c>
      <c r="AF67" s="4" t="s">
        <v>72</v>
      </c>
      <c r="AG67" s="4" t="s">
        <v>72</v>
      </c>
      <c r="AH67" s="4" t="s">
        <v>69</v>
      </c>
      <c r="AI67" s="4" t="s">
        <v>69</v>
      </c>
      <c r="AJ67" s="4" t="s">
        <v>71</v>
      </c>
      <c r="AK67" s="4" t="s">
        <v>69</v>
      </c>
      <c r="AL67" s="4" t="s">
        <v>71</v>
      </c>
      <c r="AM67" s="4" t="s">
        <v>69</v>
      </c>
      <c r="AN67" s="4" t="s">
        <v>71</v>
      </c>
      <c r="AO67" s="4" t="s">
        <v>71</v>
      </c>
      <c r="AP67" s="4" t="s">
        <v>72</v>
      </c>
      <c r="AQ67" s="4" t="s">
        <v>72</v>
      </c>
      <c r="AR67" s="4" t="s">
        <v>69</v>
      </c>
      <c r="AS67" s="4" t="s">
        <v>69</v>
      </c>
      <c r="AT67" s="4" t="s">
        <v>69</v>
      </c>
      <c r="AU67" s="4" t="s">
        <v>69</v>
      </c>
      <c r="AV67" s="4" t="s">
        <v>69</v>
      </c>
      <c r="AW67" s="4" t="s">
        <v>69</v>
      </c>
      <c r="AX67" s="4" t="s">
        <v>69</v>
      </c>
      <c r="AY67" s="4" t="s">
        <v>69</v>
      </c>
      <c r="AZ67" s="4" t="s">
        <v>69</v>
      </c>
      <c r="BA67" s="4" t="s">
        <v>69</v>
      </c>
      <c r="BB67" s="4" t="s">
        <v>69</v>
      </c>
      <c r="BC67" s="4" t="s">
        <v>69</v>
      </c>
      <c r="BD67" s="4" t="s">
        <v>72</v>
      </c>
      <c r="BE67" s="4" t="s">
        <v>69</v>
      </c>
      <c r="BF67" s="4" t="s">
        <v>72</v>
      </c>
      <c r="BG67" s="4" t="s">
        <v>69</v>
      </c>
      <c r="BH67" s="4" t="s">
        <v>69</v>
      </c>
      <c r="BI67" s="4" t="s">
        <v>69</v>
      </c>
      <c r="BJ67" s="4" t="s">
        <v>69</v>
      </c>
      <c r="BK67" s="4" t="s">
        <v>69</v>
      </c>
      <c r="BL67" s="4" t="s">
        <v>69</v>
      </c>
      <c r="BM67" s="4" t="s">
        <v>69</v>
      </c>
      <c r="BN67" s="4" t="s">
        <v>70</v>
      </c>
      <c r="BO67" s="4" t="s">
        <v>69</v>
      </c>
      <c r="BQ6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6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6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6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6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6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6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1</v>
      </c>
      <c r="BX6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6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6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6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6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6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6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6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6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6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6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6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6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6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6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6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6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6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6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67" s="10">
        <f t="shared" ref="CQ67:CQ130" si="3">SUM(BQ67:CP67)</f>
        <v>80</v>
      </c>
      <c r="CR6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6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6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6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6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6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6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6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6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6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6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6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6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6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6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67" s="3">
        <f t="shared" ref="DG67:DG130" si="4">SUM(CR67:DF67)</f>
        <v>44</v>
      </c>
      <c r="DH6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6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6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6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6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6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6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6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6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6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6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6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6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6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6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6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6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6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6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6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6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6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6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6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67" s="12">
        <f t="shared" ref="EF67:EF130" si="5">SUM(DH67:EE67)</f>
        <v>68</v>
      </c>
    </row>
    <row r="68" spans="1:136" ht="15.75" customHeight="1" x14ac:dyDescent="0.2">
      <c r="A68" s="5" t="s">
        <v>147</v>
      </c>
      <c r="B68" s="4" t="s">
        <v>90</v>
      </c>
      <c r="C68" s="4" t="s">
        <v>69</v>
      </c>
      <c r="D68" s="4" t="s">
        <v>71</v>
      </c>
      <c r="E68" s="4" t="s">
        <v>69</v>
      </c>
      <c r="F68" s="4" t="s">
        <v>69</v>
      </c>
      <c r="G68" s="4" t="s">
        <v>69</v>
      </c>
      <c r="H68" s="4" t="s">
        <v>69</v>
      </c>
      <c r="I68" s="4" t="s">
        <v>69</v>
      </c>
      <c r="J68" s="4" t="s">
        <v>72</v>
      </c>
      <c r="K68" s="4" t="s">
        <v>69</v>
      </c>
      <c r="L68" s="4" t="s">
        <v>69</v>
      </c>
      <c r="M68" s="4" t="s">
        <v>69</v>
      </c>
      <c r="N68" s="4" t="s">
        <v>69</v>
      </c>
      <c r="O68" s="4" t="s">
        <v>72</v>
      </c>
      <c r="P68" s="4" t="s">
        <v>69</v>
      </c>
      <c r="Q68" s="4" t="s">
        <v>69</v>
      </c>
      <c r="R68" s="4" t="s">
        <v>69</v>
      </c>
      <c r="S68" s="4" t="s">
        <v>72</v>
      </c>
      <c r="T68" s="4" t="s">
        <v>69</v>
      </c>
      <c r="U68" s="4" t="s">
        <v>69</v>
      </c>
      <c r="V68" s="4" t="s">
        <v>69</v>
      </c>
      <c r="W68" s="4" t="s">
        <v>72</v>
      </c>
      <c r="X68" s="4" t="s">
        <v>69</v>
      </c>
      <c r="Y68" s="4" t="s">
        <v>69</v>
      </c>
      <c r="Z68" s="4" t="s">
        <v>72</v>
      </c>
      <c r="AA68" s="4" t="s">
        <v>69</v>
      </c>
      <c r="AB68" s="4" t="s">
        <v>69</v>
      </c>
      <c r="AC68" s="4" t="s">
        <v>69</v>
      </c>
      <c r="AD68" s="4" t="s">
        <v>69</v>
      </c>
      <c r="AE68" s="4" t="s">
        <v>69</v>
      </c>
      <c r="AF68" s="4" t="s">
        <v>69</v>
      </c>
      <c r="AG68" s="4" t="s">
        <v>69</v>
      </c>
      <c r="AH68" s="4" t="s">
        <v>69</v>
      </c>
      <c r="AI68" s="4" t="s">
        <v>69</v>
      </c>
      <c r="AJ68" s="4" t="s">
        <v>71</v>
      </c>
      <c r="AK68" s="4" t="s">
        <v>69</v>
      </c>
      <c r="AL68" s="4" t="s">
        <v>69</v>
      </c>
      <c r="AM68" s="4" t="s">
        <v>69</v>
      </c>
      <c r="AN68" s="4" t="s">
        <v>72</v>
      </c>
      <c r="AO68" s="4" t="s">
        <v>70</v>
      </c>
      <c r="AP68" s="4" t="s">
        <v>72</v>
      </c>
      <c r="AQ68" s="4" t="s">
        <v>70</v>
      </c>
      <c r="AR68" s="4" t="s">
        <v>71</v>
      </c>
      <c r="AS68" s="4" t="s">
        <v>69</v>
      </c>
      <c r="AT68" s="4" t="s">
        <v>69</v>
      </c>
      <c r="AU68" s="4" t="s">
        <v>72</v>
      </c>
      <c r="AV68" s="4" t="s">
        <v>69</v>
      </c>
      <c r="AW68" s="4" t="s">
        <v>69</v>
      </c>
      <c r="AX68" s="4" t="s">
        <v>69</v>
      </c>
      <c r="AY68" s="4" t="s">
        <v>69</v>
      </c>
      <c r="AZ68" s="4" t="s">
        <v>71</v>
      </c>
      <c r="BA68" s="4" t="s">
        <v>69</v>
      </c>
      <c r="BB68" s="4" t="s">
        <v>71</v>
      </c>
      <c r="BC68" s="4" t="s">
        <v>71</v>
      </c>
      <c r="BD68" s="4" t="s">
        <v>72</v>
      </c>
      <c r="BE68" s="4" t="s">
        <v>69</v>
      </c>
      <c r="BF68" s="4" t="s">
        <v>72</v>
      </c>
      <c r="BG68" s="4" t="s">
        <v>69</v>
      </c>
      <c r="BH68" s="4" t="s">
        <v>69</v>
      </c>
      <c r="BI68" s="4" t="s">
        <v>69</v>
      </c>
      <c r="BJ68" s="4" t="s">
        <v>69</v>
      </c>
      <c r="BK68" s="4" t="s">
        <v>69</v>
      </c>
      <c r="BL68" s="4" t="s">
        <v>69</v>
      </c>
      <c r="BM68" s="4" t="s">
        <v>72</v>
      </c>
      <c r="BN68" s="4" t="s">
        <v>69</v>
      </c>
      <c r="BO68" s="4" t="s">
        <v>72</v>
      </c>
      <c r="BQ6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6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6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6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6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6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6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6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6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6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6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6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6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6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6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6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6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6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6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6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6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6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6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6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6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6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68" s="10">
        <f t="shared" si="3"/>
        <v>74</v>
      </c>
      <c r="CR6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6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6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6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6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6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6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6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6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6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6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6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6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6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68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68" s="3">
        <f t="shared" si="4"/>
        <v>40</v>
      </c>
      <c r="DH6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6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6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6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6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6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6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6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6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6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6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6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6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6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6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6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6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6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6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6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6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6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6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6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68" s="12">
        <f t="shared" si="5"/>
        <v>71</v>
      </c>
    </row>
    <row r="69" spans="1:136" ht="15.75" customHeight="1" x14ac:dyDescent="0.2">
      <c r="A69" s="5" t="s">
        <v>148</v>
      </c>
      <c r="B69" s="4" t="s">
        <v>90</v>
      </c>
      <c r="C69" s="4" t="s">
        <v>72</v>
      </c>
      <c r="D69" s="4" t="s">
        <v>72</v>
      </c>
      <c r="E69" s="4" t="s">
        <v>69</v>
      </c>
      <c r="F69" s="4" t="s">
        <v>72</v>
      </c>
      <c r="G69" s="4" t="s">
        <v>69</v>
      </c>
      <c r="H69" s="4" t="s">
        <v>69</v>
      </c>
      <c r="I69" s="4" t="s">
        <v>69</v>
      </c>
      <c r="J69" s="4" t="s">
        <v>69</v>
      </c>
      <c r="K69" s="4" t="s">
        <v>69</v>
      </c>
      <c r="L69" s="4" t="s">
        <v>69</v>
      </c>
      <c r="M69" s="4" t="s">
        <v>72</v>
      </c>
      <c r="N69" s="4" t="s">
        <v>69</v>
      </c>
      <c r="O69" s="4" t="s">
        <v>69</v>
      </c>
      <c r="P69" s="4" t="s">
        <v>69</v>
      </c>
      <c r="Q69" s="4" t="s">
        <v>69</v>
      </c>
      <c r="R69" s="4" t="s">
        <v>69</v>
      </c>
      <c r="S69" s="4" t="s">
        <v>72</v>
      </c>
      <c r="T69" s="4" t="s">
        <v>69</v>
      </c>
      <c r="U69" s="4" t="s">
        <v>69</v>
      </c>
      <c r="V69" s="4" t="s">
        <v>72</v>
      </c>
      <c r="W69" s="4" t="s">
        <v>69</v>
      </c>
      <c r="X69" s="4" t="s">
        <v>69</v>
      </c>
      <c r="Y69" s="4" t="s">
        <v>69</v>
      </c>
      <c r="Z69" s="4" t="s">
        <v>72</v>
      </c>
      <c r="AA69" s="4" t="s">
        <v>69</v>
      </c>
      <c r="AB69" s="4" t="s">
        <v>69</v>
      </c>
      <c r="AC69" s="4" t="s">
        <v>69</v>
      </c>
      <c r="AD69" s="4" t="s">
        <v>69</v>
      </c>
      <c r="AE69" s="4" t="s">
        <v>69</v>
      </c>
      <c r="AF69" s="4" t="s">
        <v>69</v>
      </c>
      <c r="AG69" s="4" t="s">
        <v>69</v>
      </c>
      <c r="AH69" s="4" t="s">
        <v>69</v>
      </c>
      <c r="AI69" s="4" t="s">
        <v>69</v>
      </c>
      <c r="AJ69" s="4" t="s">
        <v>71</v>
      </c>
      <c r="AK69" s="4" t="s">
        <v>69</v>
      </c>
      <c r="AL69" s="4" t="s">
        <v>72</v>
      </c>
      <c r="AM69" s="4" t="s">
        <v>72</v>
      </c>
      <c r="AN69" s="4" t="s">
        <v>72</v>
      </c>
      <c r="AO69" s="4" t="s">
        <v>72</v>
      </c>
      <c r="AP69" s="4" t="s">
        <v>72</v>
      </c>
      <c r="AQ69" s="4" t="s">
        <v>72</v>
      </c>
      <c r="AR69" s="4" t="s">
        <v>69</v>
      </c>
      <c r="AS69" s="4" t="s">
        <v>69</v>
      </c>
      <c r="AT69" s="4" t="s">
        <v>72</v>
      </c>
      <c r="AU69" s="4" t="s">
        <v>72</v>
      </c>
      <c r="AV69" s="4" t="s">
        <v>69</v>
      </c>
      <c r="AW69" s="4" t="s">
        <v>69</v>
      </c>
      <c r="AX69" s="4" t="s">
        <v>69</v>
      </c>
      <c r="AY69" s="4" t="s">
        <v>72</v>
      </c>
      <c r="AZ69" s="4" t="s">
        <v>71</v>
      </c>
      <c r="BA69" s="4" t="s">
        <v>69</v>
      </c>
      <c r="BB69" s="4" t="s">
        <v>69</v>
      </c>
      <c r="BC69" s="4" t="s">
        <v>69</v>
      </c>
      <c r="BD69" s="4" t="s">
        <v>69</v>
      </c>
      <c r="BE69" s="4" t="s">
        <v>72</v>
      </c>
      <c r="BF69" s="4" t="s">
        <v>69</v>
      </c>
      <c r="BG69" s="4" t="s">
        <v>69</v>
      </c>
      <c r="BH69" s="4" t="s">
        <v>72</v>
      </c>
      <c r="BI69" s="4" t="s">
        <v>72</v>
      </c>
      <c r="BJ69" s="4" t="s">
        <v>69</v>
      </c>
      <c r="BK69" s="4" t="s">
        <v>69</v>
      </c>
      <c r="BL69" s="4" t="s">
        <v>70</v>
      </c>
      <c r="BM69" s="4" t="s">
        <v>72</v>
      </c>
      <c r="BN69" s="4" t="s">
        <v>72</v>
      </c>
      <c r="BO69" s="4" t="s">
        <v>69</v>
      </c>
      <c r="BQ6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6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6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6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6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6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6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6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6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6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6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6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6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6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6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6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6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6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6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6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6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6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6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6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6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6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69" s="10">
        <f t="shared" si="3"/>
        <v>71</v>
      </c>
      <c r="CR6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6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6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6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6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6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6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6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6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6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6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6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6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6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6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69" s="3">
        <f t="shared" si="4"/>
        <v>40</v>
      </c>
      <c r="DH6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6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6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6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6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6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6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6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6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6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6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6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6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6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6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6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6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6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6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6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6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6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6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6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69" s="12">
        <f t="shared" si="5"/>
        <v>63</v>
      </c>
    </row>
    <row r="70" spans="1:136" ht="15.75" customHeight="1" x14ac:dyDescent="0.2">
      <c r="A70" s="5" t="s">
        <v>149</v>
      </c>
      <c r="B70" s="4" t="s">
        <v>90</v>
      </c>
      <c r="C70" s="4" t="s">
        <v>69</v>
      </c>
      <c r="D70" s="4" t="s">
        <v>72</v>
      </c>
      <c r="E70" s="4" t="s">
        <v>72</v>
      </c>
      <c r="F70" s="4" t="s">
        <v>72</v>
      </c>
      <c r="G70" s="4" t="s">
        <v>69</v>
      </c>
      <c r="H70" s="4" t="s">
        <v>69</v>
      </c>
      <c r="I70" s="4" t="s">
        <v>69</v>
      </c>
      <c r="J70" s="4" t="s">
        <v>69</v>
      </c>
      <c r="K70" s="4" t="s">
        <v>69</v>
      </c>
      <c r="L70" s="4" t="s">
        <v>69</v>
      </c>
      <c r="M70" s="4" t="s">
        <v>69</v>
      </c>
      <c r="N70" s="4" t="s">
        <v>69</v>
      </c>
      <c r="O70" s="4" t="s">
        <v>72</v>
      </c>
      <c r="P70" s="4" t="s">
        <v>69</v>
      </c>
      <c r="Q70" s="4" t="s">
        <v>69</v>
      </c>
      <c r="R70" s="4" t="s">
        <v>72</v>
      </c>
      <c r="S70" s="4" t="s">
        <v>69</v>
      </c>
      <c r="T70" s="4" t="s">
        <v>72</v>
      </c>
      <c r="U70" s="4" t="s">
        <v>69</v>
      </c>
      <c r="V70" s="4" t="s">
        <v>72</v>
      </c>
      <c r="W70" s="4" t="s">
        <v>72</v>
      </c>
      <c r="X70" s="4" t="s">
        <v>69</v>
      </c>
      <c r="Y70" s="4" t="s">
        <v>71</v>
      </c>
      <c r="Z70" s="4" t="s">
        <v>70</v>
      </c>
      <c r="AA70" s="4" t="s">
        <v>72</v>
      </c>
      <c r="AB70" s="4" t="s">
        <v>69</v>
      </c>
      <c r="AC70" s="4" t="s">
        <v>69</v>
      </c>
      <c r="AD70" s="4" t="s">
        <v>69</v>
      </c>
      <c r="AE70" s="4" t="s">
        <v>69</v>
      </c>
      <c r="AF70" s="4" t="s">
        <v>69</v>
      </c>
      <c r="AG70" s="4" t="s">
        <v>69</v>
      </c>
      <c r="AH70" s="4" t="s">
        <v>69</v>
      </c>
      <c r="AI70" s="4" t="s">
        <v>69</v>
      </c>
      <c r="AJ70" s="4" t="s">
        <v>69</v>
      </c>
      <c r="AK70" s="4" t="s">
        <v>69</v>
      </c>
      <c r="AL70" s="4" t="s">
        <v>72</v>
      </c>
      <c r="AM70" s="4" t="s">
        <v>69</v>
      </c>
      <c r="AN70" s="4" t="s">
        <v>69</v>
      </c>
      <c r="AO70" s="4" t="s">
        <v>72</v>
      </c>
      <c r="AP70" s="4" t="s">
        <v>72</v>
      </c>
      <c r="AQ70" s="4" t="s">
        <v>72</v>
      </c>
      <c r="AR70" s="4" t="s">
        <v>69</v>
      </c>
      <c r="AS70" s="4" t="s">
        <v>72</v>
      </c>
      <c r="AT70" s="4" t="s">
        <v>72</v>
      </c>
      <c r="AU70" s="4" t="s">
        <v>72</v>
      </c>
      <c r="AV70" s="4" t="s">
        <v>72</v>
      </c>
      <c r="AW70" s="4" t="s">
        <v>72</v>
      </c>
      <c r="AX70" s="4" t="s">
        <v>69</v>
      </c>
      <c r="AY70" s="4" t="s">
        <v>72</v>
      </c>
      <c r="AZ70" s="4" t="s">
        <v>71</v>
      </c>
      <c r="BA70" s="4" t="s">
        <v>72</v>
      </c>
      <c r="BB70" s="4" t="s">
        <v>69</v>
      </c>
      <c r="BC70" s="4" t="s">
        <v>69</v>
      </c>
      <c r="BD70" s="4" t="s">
        <v>72</v>
      </c>
      <c r="BE70" s="4" t="s">
        <v>69</v>
      </c>
      <c r="BF70" s="4" t="s">
        <v>69</v>
      </c>
      <c r="BG70" s="4" t="s">
        <v>69</v>
      </c>
      <c r="BH70" s="4" t="s">
        <v>69</v>
      </c>
      <c r="BI70" s="4" t="s">
        <v>69</v>
      </c>
      <c r="BJ70" s="4" t="s">
        <v>69</v>
      </c>
      <c r="BK70" s="4" t="s">
        <v>69</v>
      </c>
      <c r="BL70" s="4" t="s">
        <v>72</v>
      </c>
      <c r="BM70" s="4" t="s">
        <v>72</v>
      </c>
      <c r="BN70" s="4" t="s">
        <v>72</v>
      </c>
      <c r="BO70" s="4" t="s">
        <v>69</v>
      </c>
      <c r="BQ7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7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7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7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7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7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7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7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7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7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7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7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7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7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7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7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7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7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7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7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7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7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7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4</v>
      </c>
      <c r="CN7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7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7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70" s="10">
        <f t="shared" si="3"/>
        <v>68</v>
      </c>
      <c r="CR7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7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7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7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7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7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7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7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7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7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7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7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7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7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70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70" s="3">
        <f t="shared" si="4"/>
        <v>41</v>
      </c>
      <c r="DH7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7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7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7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7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7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7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7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7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7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7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7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7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7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7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7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7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7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7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7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7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7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7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7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70" s="12">
        <f t="shared" si="5"/>
        <v>62</v>
      </c>
    </row>
    <row r="71" spans="1:136" ht="15.75" customHeight="1" x14ac:dyDescent="0.2">
      <c r="A71" s="5" t="s">
        <v>150</v>
      </c>
      <c r="B71" s="4" t="s">
        <v>90</v>
      </c>
      <c r="C71" s="4" t="s">
        <v>69</v>
      </c>
      <c r="D71" s="4" t="s">
        <v>70</v>
      </c>
      <c r="E71" s="4" t="s">
        <v>71</v>
      </c>
      <c r="F71" s="4" t="s">
        <v>69</v>
      </c>
      <c r="G71" s="4" t="s">
        <v>69</v>
      </c>
      <c r="H71" s="4" t="s">
        <v>72</v>
      </c>
      <c r="I71" s="4" t="s">
        <v>71</v>
      </c>
      <c r="J71" s="4" t="s">
        <v>71</v>
      </c>
      <c r="K71" s="4" t="s">
        <v>69</v>
      </c>
      <c r="L71" s="4" t="s">
        <v>71</v>
      </c>
      <c r="M71" s="4" t="s">
        <v>71</v>
      </c>
      <c r="N71" s="4" t="s">
        <v>69</v>
      </c>
      <c r="O71" s="4" t="s">
        <v>71</v>
      </c>
      <c r="P71" s="4" t="s">
        <v>71</v>
      </c>
      <c r="Q71" s="4" t="s">
        <v>71</v>
      </c>
      <c r="R71" s="4" t="s">
        <v>71</v>
      </c>
      <c r="S71" s="4" t="s">
        <v>70</v>
      </c>
      <c r="T71" s="4" t="s">
        <v>71</v>
      </c>
      <c r="U71" s="4" t="s">
        <v>70</v>
      </c>
      <c r="V71" s="4" t="s">
        <v>71</v>
      </c>
      <c r="W71" s="4" t="s">
        <v>71</v>
      </c>
      <c r="X71" s="4" t="s">
        <v>71</v>
      </c>
      <c r="Y71" s="4" t="s">
        <v>72</v>
      </c>
      <c r="Z71" s="4" t="s">
        <v>71</v>
      </c>
      <c r="AA71" s="4" t="s">
        <v>69</v>
      </c>
      <c r="AB71" s="4" t="s">
        <v>71</v>
      </c>
      <c r="AC71" s="4" t="s">
        <v>71</v>
      </c>
      <c r="AD71" s="4" t="s">
        <v>69</v>
      </c>
      <c r="AE71" s="4" t="s">
        <v>71</v>
      </c>
      <c r="AF71" s="4" t="s">
        <v>71</v>
      </c>
      <c r="AG71" s="4" t="s">
        <v>71</v>
      </c>
      <c r="AH71" s="4" t="s">
        <v>71</v>
      </c>
      <c r="AI71" s="4" t="s">
        <v>71</v>
      </c>
      <c r="AJ71" s="4" t="s">
        <v>71</v>
      </c>
      <c r="AK71" s="4" t="s">
        <v>71</v>
      </c>
      <c r="AL71" s="4" t="s">
        <v>69</v>
      </c>
      <c r="AM71" s="4" t="s">
        <v>71</v>
      </c>
      <c r="AN71" s="4" t="s">
        <v>71</v>
      </c>
      <c r="AO71" s="4" t="s">
        <v>70</v>
      </c>
      <c r="AP71" s="4" t="s">
        <v>69</v>
      </c>
      <c r="AQ71" s="4" t="s">
        <v>70</v>
      </c>
      <c r="AR71" s="4" t="s">
        <v>71</v>
      </c>
      <c r="AS71" s="4" t="s">
        <v>71</v>
      </c>
      <c r="AT71" s="4" t="s">
        <v>72</v>
      </c>
      <c r="AU71" s="4" t="s">
        <v>72</v>
      </c>
      <c r="AV71" s="4" t="s">
        <v>70</v>
      </c>
      <c r="AW71" s="4" t="s">
        <v>71</v>
      </c>
      <c r="AX71" s="4" t="s">
        <v>71</v>
      </c>
      <c r="AY71" s="4" t="s">
        <v>70</v>
      </c>
      <c r="AZ71" s="4" t="s">
        <v>71</v>
      </c>
      <c r="BA71" s="4" t="s">
        <v>71</v>
      </c>
      <c r="BB71" s="4" t="s">
        <v>71</v>
      </c>
      <c r="BC71" s="4" t="s">
        <v>71</v>
      </c>
      <c r="BD71" s="4" t="s">
        <v>71</v>
      </c>
      <c r="BE71" s="4" t="s">
        <v>72</v>
      </c>
      <c r="BF71" s="4" t="s">
        <v>71</v>
      </c>
      <c r="BG71" s="4" t="s">
        <v>69</v>
      </c>
      <c r="BH71" s="4" t="s">
        <v>71</v>
      </c>
      <c r="BI71" s="4" t="s">
        <v>71</v>
      </c>
      <c r="BJ71" s="4" t="s">
        <v>71</v>
      </c>
      <c r="BK71" s="4" t="s">
        <v>71</v>
      </c>
      <c r="BL71" s="4" t="s">
        <v>70</v>
      </c>
      <c r="BM71" s="4" t="s">
        <v>70</v>
      </c>
      <c r="BN71" s="4" t="s">
        <v>70</v>
      </c>
      <c r="BO71" s="4" t="s">
        <v>72</v>
      </c>
      <c r="BQ7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7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7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7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7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7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7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7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7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7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7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7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7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7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7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7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7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1</v>
      </c>
      <c r="CH7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7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7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7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4</v>
      </c>
      <c r="CL7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7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7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7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7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71" s="10">
        <f t="shared" si="3"/>
        <v>85</v>
      </c>
      <c r="CR7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7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7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7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7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7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7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7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7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7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7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7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7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7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71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71" s="3">
        <f t="shared" si="4"/>
        <v>51</v>
      </c>
      <c r="DH7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7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7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7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7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1</v>
      </c>
      <c r="DM7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7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7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1</v>
      </c>
      <c r="DP7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7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7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7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7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7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7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7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7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7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7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7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7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7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7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7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71" s="12">
        <f t="shared" si="5"/>
        <v>72</v>
      </c>
    </row>
    <row r="72" spans="1:136" ht="15.75" customHeight="1" x14ac:dyDescent="0.2">
      <c r="A72" s="5" t="s">
        <v>151</v>
      </c>
      <c r="B72" s="4" t="s">
        <v>90</v>
      </c>
      <c r="C72" s="4" t="s">
        <v>72</v>
      </c>
      <c r="D72" s="4" t="s">
        <v>70</v>
      </c>
      <c r="E72" s="4" t="s">
        <v>69</v>
      </c>
      <c r="F72" s="4" t="s">
        <v>71</v>
      </c>
      <c r="G72" s="4" t="s">
        <v>69</v>
      </c>
      <c r="H72" s="4" t="s">
        <v>69</v>
      </c>
      <c r="I72" s="4" t="s">
        <v>71</v>
      </c>
      <c r="J72" s="4" t="s">
        <v>71</v>
      </c>
      <c r="K72" s="4" t="s">
        <v>71</v>
      </c>
      <c r="L72" s="4" t="s">
        <v>69</v>
      </c>
      <c r="M72" s="4" t="s">
        <v>71</v>
      </c>
      <c r="N72" s="4" t="s">
        <v>69</v>
      </c>
      <c r="O72" s="4" t="s">
        <v>72</v>
      </c>
      <c r="P72" s="4" t="s">
        <v>69</v>
      </c>
      <c r="Q72" s="4" t="s">
        <v>69</v>
      </c>
      <c r="R72" s="4" t="s">
        <v>69</v>
      </c>
      <c r="S72" s="4" t="s">
        <v>71</v>
      </c>
      <c r="T72" s="4" t="s">
        <v>69</v>
      </c>
      <c r="U72" s="4" t="s">
        <v>72</v>
      </c>
      <c r="V72" s="4" t="s">
        <v>71</v>
      </c>
      <c r="W72" s="4" t="s">
        <v>72</v>
      </c>
      <c r="X72" s="4" t="s">
        <v>69</v>
      </c>
      <c r="Y72" s="4" t="s">
        <v>69</v>
      </c>
      <c r="Z72" s="4" t="s">
        <v>72</v>
      </c>
      <c r="AA72" s="4" t="s">
        <v>69</v>
      </c>
      <c r="AB72" s="4" t="s">
        <v>69</v>
      </c>
      <c r="AC72" s="4" t="s">
        <v>69</v>
      </c>
      <c r="AD72" s="4" t="s">
        <v>69</v>
      </c>
      <c r="AE72" s="4" t="s">
        <v>69</v>
      </c>
      <c r="AF72" s="4" t="s">
        <v>71</v>
      </c>
      <c r="AG72" s="4" t="s">
        <v>72</v>
      </c>
      <c r="AH72" s="4" t="s">
        <v>71</v>
      </c>
      <c r="AI72" s="4" t="s">
        <v>69</v>
      </c>
      <c r="AJ72" s="4" t="s">
        <v>71</v>
      </c>
      <c r="AK72" s="4" t="s">
        <v>71</v>
      </c>
      <c r="AL72" s="4" t="s">
        <v>71</v>
      </c>
      <c r="AM72" s="4" t="s">
        <v>71</v>
      </c>
      <c r="AN72" s="4" t="s">
        <v>72</v>
      </c>
      <c r="AO72" s="4" t="s">
        <v>69</v>
      </c>
      <c r="AP72" s="4" t="s">
        <v>70</v>
      </c>
      <c r="AQ72" s="4" t="s">
        <v>69</v>
      </c>
      <c r="AR72" s="4" t="s">
        <v>71</v>
      </c>
      <c r="AS72" s="4" t="s">
        <v>72</v>
      </c>
      <c r="AT72" s="4" t="s">
        <v>72</v>
      </c>
      <c r="AU72" s="4" t="s">
        <v>72</v>
      </c>
      <c r="AV72" s="4" t="s">
        <v>71</v>
      </c>
      <c r="AW72" s="4" t="s">
        <v>71</v>
      </c>
      <c r="AX72" s="4" t="s">
        <v>72</v>
      </c>
      <c r="AY72" s="4" t="s">
        <v>72</v>
      </c>
      <c r="AZ72" s="4" t="s">
        <v>71</v>
      </c>
      <c r="BA72" s="4" t="s">
        <v>71</v>
      </c>
      <c r="BB72" s="4" t="s">
        <v>71</v>
      </c>
      <c r="BC72" s="4" t="s">
        <v>72</v>
      </c>
      <c r="BD72" s="4" t="s">
        <v>71</v>
      </c>
      <c r="BE72" s="4" t="s">
        <v>71</v>
      </c>
      <c r="BF72" s="4" t="s">
        <v>72</v>
      </c>
      <c r="BG72" s="4" t="s">
        <v>69</v>
      </c>
      <c r="BH72" s="4" t="s">
        <v>72</v>
      </c>
      <c r="BI72" s="4" t="s">
        <v>72</v>
      </c>
      <c r="BJ72" s="4" t="s">
        <v>69</v>
      </c>
      <c r="BK72" s="4" t="s">
        <v>69</v>
      </c>
      <c r="BL72" s="4" t="s">
        <v>70</v>
      </c>
      <c r="BM72" s="4" t="s">
        <v>72</v>
      </c>
      <c r="BN72" s="4" t="s">
        <v>70</v>
      </c>
      <c r="BO72" s="4" t="s">
        <v>69</v>
      </c>
      <c r="BQ7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7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7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7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7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7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7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7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7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7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7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7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7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7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7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7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7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4</v>
      </c>
      <c r="CH7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7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7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7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7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7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7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7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7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72" s="10">
        <f t="shared" si="3"/>
        <v>78</v>
      </c>
      <c r="CR7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7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7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7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7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7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7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7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7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7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7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7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7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7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72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72" s="3">
        <f t="shared" si="4"/>
        <v>47</v>
      </c>
      <c r="DH7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7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7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7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7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7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7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7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7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7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7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7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7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7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4</v>
      </c>
      <c r="DV7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7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7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7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7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7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7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7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7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7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72" s="12">
        <f t="shared" si="5"/>
        <v>66</v>
      </c>
    </row>
    <row r="73" spans="1:136" ht="15.75" customHeight="1" x14ac:dyDescent="0.2">
      <c r="A73" s="5" t="s">
        <v>152</v>
      </c>
      <c r="B73" s="4" t="s">
        <v>90</v>
      </c>
      <c r="C73" s="4" t="s">
        <v>71</v>
      </c>
      <c r="D73" s="4" t="s">
        <v>71</v>
      </c>
      <c r="E73" s="4" t="s">
        <v>69</v>
      </c>
      <c r="F73" s="4" t="s">
        <v>71</v>
      </c>
      <c r="G73" s="4" t="s">
        <v>72</v>
      </c>
      <c r="H73" s="4" t="s">
        <v>71</v>
      </c>
      <c r="I73" s="4" t="s">
        <v>69</v>
      </c>
      <c r="J73" s="4" t="s">
        <v>71</v>
      </c>
      <c r="K73" s="4" t="s">
        <v>70</v>
      </c>
      <c r="L73" s="4" t="s">
        <v>72</v>
      </c>
      <c r="M73" s="4" t="s">
        <v>71</v>
      </c>
      <c r="N73" s="4" t="s">
        <v>72</v>
      </c>
      <c r="O73" s="4" t="s">
        <v>71</v>
      </c>
      <c r="P73" s="4" t="s">
        <v>72</v>
      </c>
      <c r="Q73" s="4" t="s">
        <v>72</v>
      </c>
      <c r="R73" s="4" t="s">
        <v>71</v>
      </c>
      <c r="S73" s="4" t="s">
        <v>72</v>
      </c>
      <c r="T73" s="4" t="s">
        <v>71</v>
      </c>
      <c r="U73" s="4" t="s">
        <v>69</v>
      </c>
      <c r="V73" s="4" t="s">
        <v>71</v>
      </c>
      <c r="W73" s="4" t="s">
        <v>72</v>
      </c>
      <c r="X73" s="4" t="s">
        <v>69</v>
      </c>
      <c r="Y73" s="4" t="s">
        <v>69</v>
      </c>
      <c r="Z73" s="4" t="s">
        <v>71</v>
      </c>
      <c r="AA73" s="4" t="s">
        <v>69</v>
      </c>
      <c r="AB73" s="4" t="s">
        <v>71</v>
      </c>
      <c r="AC73" s="4" t="s">
        <v>72</v>
      </c>
      <c r="AD73" s="4" t="s">
        <v>72</v>
      </c>
      <c r="AE73" s="4" t="s">
        <v>69</v>
      </c>
      <c r="AF73" s="4" t="s">
        <v>72</v>
      </c>
      <c r="AG73" s="4" t="s">
        <v>72</v>
      </c>
      <c r="AH73" s="4" t="s">
        <v>69</v>
      </c>
      <c r="AI73" s="4" t="s">
        <v>69</v>
      </c>
      <c r="AJ73" s="4" t="s">
        <v>71</v>
      </c>
      <c r="AK73" s="4" t="s">
        <v>72</v>
      </c>
      <c r="AL73" s="4" t="s">
        <v>69</v>
      </c>
      <c r="AM73" s="4" t="s">
        <v>72</v>
      </c>
      <c r="AN73" s="4" t="s">
        <v>70</v>
      </c>
      <c r="AO73" s="4" t="s">
        <v>69</v>
      </c>
      <c r="AP73" s="4" t="s">
        <v>72</v>
      </c>
      <c r="AQ73" s="4" t="s">
        <v>72</v>
      </c>
      <c r="AR73" s="4" t="s">
        <v>71</v>
      </c>
      <c r="AS73" s="4" t="s">
        <v>69</v>
      </c>
      <c r="AT73" s="4" t="s">
        <v>71</v>
      </c>
      <c r="AU73" s="4" t="s">
        <v>71</v>
      </c>
      <c r="AV73" s="4" t="s">
        <v>69</v>
      </c>
      <c r="AW73" s="4" t="s">
        <v>71</v>
      </c>
      <c r="AX73" s="4" t="s">
        <v>69</v>
      </c>
      <c r="AY73" s="4" t="s">
        <v>69</v>
      </c>
      <c r="AZ73" s="4" t="s">
        <v>72</v>
      </c>
      <c r="BA73" s="4" t="s">
        <v>72</v>
      </c>
      <c r="BB73" s="4" t="s">
        <v>71</v>
      </c>
      <c r="BC73" s="4" t="s">
        <v>71</v>
      </c>
      <c r="BD73" s="4" t="s">
        <v>72</v>
      </c>
      <c r="BE73" s="4" t="s">
        <v>69</v>
      </c>
      <c r="BF73" s="4" t="s">
        <v>70</v>
      </c>
      <c r="BG73" s="4" t="s">
        <v>72</v>
      </c>
      <c r="BH73" s="4" t="s">
        <v>72</v>
      </c>
      <c r="BI73" s="4" t="s">
        <v>72</v>
      </c>
      <c r="BJ73" s="4" t="s">
        <v>69</v>
      </c>
      <c r="BK73" s="4" t="s">
        <v>72</v>
      </c>
      <c r="BL73" s="4" t="s">
        <v>72</v>
      </c>
      <c r="BM73" s="4" t="s">
        <v>72</v>
      </c>
      <c r="BN73" s="4" t="s">
        <v>72</v>
      </c>
      <c r="BO73" s="4" t="s">
        <v>70</v>
      </c>
      <c r="BQ7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7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7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7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7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7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7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7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7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1</v>
      </c>
      <c r="BZ7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7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7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7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7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7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7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7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7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7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7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7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7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7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7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7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7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73" s="10">
        <f t="shared" si="3"/>
        <v>81</v>
      </c>
      <c r="CR7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7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7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7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7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7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7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7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7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7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7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7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1</v>
      </c>
      <c r="DD7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7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7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73" s="3">
        <f t="shared" si="4"/>
        <v>36</v>
      </c>
      <c r="DH7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7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7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4</v>
      </c>
      <c r="DK7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7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7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7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7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7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2</v>
      </c>
      <c r="DQ7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7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7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7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7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7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1</v>
      </c>
      <c r="DW7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2</v>
      </c>
      <c r="DX7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7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7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7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2</v>
      </c>
      <c r="EB7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7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7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7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1</v>
      </c>
      <c r="EF73" s="12">
        <f t="shared" si="5"/>
        <v>64</v>
      </c>
    </row>
    <row r="74" spans="1:136" ht="15.75" customHeight="1" x14ac:dyDescent="0.2">
      <c r="A74" s="5" t="s">
        <v>153</v>
      </c>
      <c r="B74" s="4" t="s">
        <v>90</v>
      </c>
      <c r="C74" s="4" t="s">
        <v>71</v>
      </c>
      <c r="D74" s="4" t="s">
        <v>72</v>
      </c>
      <c r="E74" s="4" t="s">
        <v>69</v>
      </c>
      <c r="F74" s="4" t="s">
        <v>72</v>
      </c>
      <c r="G74" s="4" t="s">
        <v>71</v>
      </c>
      <c r="H74" s="4" t="s">
        <v>72</v>
      </c>
      <c r="I74" s="4" t="s">
        <v>71</v>
      </c>
      <c r="J74" s="4" t="s">
        <v>69</v>
      </c>
      <c r="K74" s="4" t="s">
        <v>71</v>
      </c>
      <c r="L74" s="4" t="s">
        <v>71</v>
      </c>
      <c r="M74" s="4" t="s">
        <v>69</v>
      </c>
      <c r="N74" s="4" t="s">
        <v>69</v>
      </c>
      <c r="O74" s="4" t="s">
        <v>69</v>
      </c>
      <c r="P74" s="4" t="s">
        <v>71</v>
      </c>
      <c r="Q74" s="4" t="s">
        <v>69</v>
      </c>
      <c r="R74" s="4" t="s">
        <v>69</v>
      </c>
      <c r="S74" s="4" t="s">
        <v>69</v>
      </c>
      <c r="T74" s="4" t="s">
        <v>72</v>
      </c>
      <c r="U74" s="4" t="s">
        <v>69</v>
      </c>
      <c r="V74" s="4" t="s">
        <v>72</v>
      </c>
      <c r="W74" s="4" t="s">
        <v>70</v>
      </c>
      <c r="X74" s="4" t="s">
        <v>69</v>
      </c>
      <c r="Y74" s="4" t="s">
        <v>72</v>
      </c>
      <c r="Z74" s="4" t="s">
        <v>72</v>
      </c>
      <c r="AA74" s="4" t="s">
        <v>69</v>
      </c>
      <c r="AB74" s="4" t="s">
        <v>69</v>
      </c>
      <c r="AC74" s="4" t="s">
        <v>71</v>
      </c>
      <c r="AD74" s="4" t="s">
        <v>69</v>
      </c>
      <c r="AE74" s="4" t="s">
        <v>71</v>
      </c>
      <c r="AF74" s="4" t="s">
        <v>71</v>
      </c>
      <c r="AG74" s="4" t="s">
        <v>71</v>
      </c>
      <c r="AH74" s="4" t="s">
        <v>71</v>
      </c>
      <c r="AI74" s="4" t="s">
        <v>69</v>
      </c>
      <c r="AJ74" s="4" t="s">
        <v>71</v>
      </c>
      <c r="AK74" s="4" t="s">
        <v>69</v>
      </c>
      <c r="AL74" s="4" t="s">
        <v>72</v>
      </c>
      <c r="AM74" s="4" t="s">
        <v>69</v>
      </c>
      <c r="AN74" s="4" t="s">
        <v>71</v>
      </c>
      <c r="AO74" s="4" t="s">
        <v>72</v>
      </c>
      <c r="AP74" s="4" t="s">
        <v>72</v>
      </c>
      <c r="AQ74" s="4" t="s">
        <v>70</v>
      </c>
      <c r="AR74" s="4" t="s">
        <v>71</v>
      </c>
      <c r="AS74" s="4" t="s">
        <v>71</v>
      </c>
      <c r="AT74" s="4" t="s">
        <v>72</v>
      </c>
      <c r="AU74" s="4" t="s">
        <v>72</v>
      </c>
      <c r="AV74" s="4" t="s">
        <v>72</v>
      </c>
      <c r="AW74" s="4" t="s">
        <v>69</v>
      </c>
      <c r="AX74" s="4" t="s">
        <v>69</v>
      </c>
      <c r="AY74" s="4" t="s">
        <v>72</v>
      </c>
      <c r="AZ74" s="4" t="s">
        <v>71</v>
      </c>
      <c r="BA74" s="4" t="s">
        <v>69</v>
      </c>
      <c r="BB74" s="4" t="s">
        <v>69</v>
      </c>
      <c r="BC74" s="4" t="s">
        <v>69</v>
      </c>
      <c r="BD74" s="4" t="s">
        <v>69</v>
      </c>
      <c r="BE74" s="4" t="s">
        <v>69</v>
      </c>
      <c r="BF74" s="4" t="s">
        <v>69</v>
      </c>
      <c r="BG74" s="4" t="s">
        <v>71</v>
      </c>
      <c r="BH74" s="4" t="s">
        <v>71</v>
      </c>
      <c r="BI74" s="4" t="s">
        <v>71</v>
      </c>
      <c r="BJ74" s="4" t="s">
        <v>69</v>
      </c>
      <c r="BK74" s="4" t="s">
        <v>69</v>
      </c>
      <c r="BL74" s="4" t="s">
        <v>69</v>
      </c>
      <c r="BM74" s="4" t="s">
        <v>72</v>
      </c>
      <c r="BN74" s="4" t="s">
        <v>72</v>
      </c>
      <c r="BO74" s="4" t="s">
        <v>71</v>
      </c>
      <c r="BQ7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7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7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7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7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7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7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7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7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7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7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7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7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7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7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7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7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7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7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7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7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1</v>
      </c>
      <c r="CL7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7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7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7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7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74" s="10">
        <f t="shared" si="3"/>
        <v>75</v>
      </c>
      <c r="CR7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7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7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7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7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7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7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7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7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7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7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7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7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7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74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74" s="3">
        <f t="shared" si="4"/>
        <v>47</v>
      </c>
      <c r="DH7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7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7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7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7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7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7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7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7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7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7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7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7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7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7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7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7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7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7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7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7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7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7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7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74" s="12">
        <f t="shared" si="5"/>
        <v>73</v>
      </c>
    </row>
    <row r="75" spans="1:136" ht="15.75" customHeight="1" x14ac:dyDescent="0.2">
      <c r="A75" s="5" t="s">
        <v>154</v>
      </c>
      <c r="B75" s="4" t="s">
        <v>90</v>
      </c>
      <c r="C75" s="4" t="s">
        <v>72</v>
      </c>
      <c r="D75" s="4" t="s">
        <v>70</v>
      </c>
      <c r="E75" s="4" t="s">
        <v>72</v>
      </c>
      <c r="F75" s="4" t="s">
        <v>72</v>
      </c>
      <c r="G75" s="4" t="s">
        <v>72</v>
      </c>
      <c r="H75" s="4" t="s">
        <v>70</v>
      </c>
      <c r="I75" s="4" t="s">
        <v>72</v>
      </c>
      <c r="J75" s="4" t="s">
        <v>72</v>
      </c>
      <c r="K75" s="4" t="s">
        <v>71</v>
      </c>
      <c r="L75" s="4" t="s">
        <v>69</v>
      </c>
      <c r="M75" s="4" t="s">
        <v>70</v>
      </c>
      <c r="N75" s="4" t="s">
        <v>71</v>
      </c>
      <c r="O75" s="4" t="s">
        <v>69</v>
      </c>
      <c r="P75" s="4" t="s">
        <v>72</v>
      </c>
      <c r="Q75" s="4" t="s">
        <v>72</v>
      </c>
      <c r="R75" s="4" t="s">
        <v>72</v>
      </c>
      <c r="S75" s="4" t="s">
        <v>69</v>
      </c>
      <c r="T75" s="4" t="s">
        <v>72</v>
      </c>
      <c r="U75" s="4" t="s">
        <v>69</v>
      </c>
      <c r="V75" s="4" t="s">
        <v>69</v>
      </c>
      <c r="W75" s="4" t="s">
        <v>72</v>
      </c>
      <c r="X75" s="4" t="s">
        <v>71</v>
      </c>
      <c r="Y75" s="4" t="s">
        <v>69</v>
      </c>
      <c r="Z75" s="4" t="s">
        <v>70</v>
      </c>
      <c r="AA75" s="4" t="s">
        <v>72</v>
      </c>
      <c r="AB75" s="4" t="s">
        <v>69</v>
      </c>
      <c r="AC75" s="4" t="s">
        <v>71</v>
      </c>
      <c r="AD75" s="4" t="s">
        <v>71</v>
      </c>
      <c r="AE75" s="4" t="s">
        <v>71</v>
      </c>
      <c r="AF75" s="4" t="s">
        <v>71</v>
      </c>
      <c r="AG75" s="4" t="s">
        <v>71</v>
      </c>
      <c r="AH75" s="4" t="s">
        <v>71</v>
      </c>
      <c r="AI75" s="4" t="s">
        <v>69</v>
      </c>
      <c r="AJ75" s="4" t="s">
        <v>71</v>
      </c>
      <c r="AK75" s="4" t="s">
        <v>71</v>
      </c>
      <c r="AL75" s="4" t="s">
        <v>72</v>
      </c>
      <c r="AM75" s="4" t="s">
        <v>72</v>
      </c>
      <c r="AN75" s="4" t="s">
        <v>69</v>
      </c>
      <c r="AO75" s="4" t="s">
        <v>72</v>
      </c>
      <c r="AP75" s="4" t="s">
        <v>71</v>
      </c>
      <c r="AQ75" s="4" t="s">
        <v>72</v>
      </c>
      <c r="AR75" s="4" t="s">
        <v>71</v>
      </c>
      <c r="AS75" s="4" t="s">
        <v>69</v>
      </c>
      <c r="AT75" s="4" t="s">
        <v>72</v>
      </c>
      <c r="AU75" s="4" t="s">
        <v>72</v>
      </c>
      <c r="AV75" s="4" t="s">
        <v>72</v>
      </c>
      <c r="AW75" s="4" t="s">
        <v>69</v>
      </c>
      <c r="AX75" s="4" t="s">
        <v>69</v>
      </c>
      <c r="AY75" s="4" t="s">
        <v>72</v>
      </c>
      <c r="AZ75" s="4" t="s">
        <v>70</v>
      </c>
      <c r="BA75" s="4" t="s">
        <v>70</v>
      </c>
      <c r="BB75" s="4" t="s">
        <v>69</v>
      </c>
      <c r="BC75" s="4" t="s">
        <v>72</v>
      </c>
      <c r="BD75" s="4" t="s">
        <v>69</v>
      </c>
      <c r="BE75" s="4" t="s">
        <v>69</v>
      </c>
      <c r="BF75" s="4" t="s">
        <v>69</v>
      </c>
      <c r="BG75" s="4" t="s">
        <v>69</v>
      </c>
      <c r="BH75" s="4" t="s">
        <v>69</v>
      </c>
      <c r="BI75" s="4" t="s">
        <v>69</v>
      </c>
      <c r="BJ75" s="4" t="s">
        <v>69</v>
      </c>
      <c r="BK75" s="4" t="s">
        <v>69</v>
      </c>
      <c r="BL75" s="4" t="s">
        <v>70</v>
      </c>
      <c r="BM75" s="4" t="s">
        <v>72</v>
      </c>
      <c r="BN75" s="4" t="s">
        <v>70</v>
      </c>
      <c r="BO75" s="4" t="s">
        <v>72</v>
      </c>
      <c r="BQ7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7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7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7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7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7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1</v>
      </c>
      <c r="BW7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7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7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7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7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7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7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7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7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7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7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7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7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7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7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7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7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7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7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7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75" s="10">
        <f t="shared" si="3"/>
        <v>61</v>
      </c>
      <c r="CR7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7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7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7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7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7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7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7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7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7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7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7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7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7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4</v>
      </c>
      <c r="DF7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75" s="3">
        <f t="shared" si="4"/>
        <v>50</v>
      </c>
      <c r="DH7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7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7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7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7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7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7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7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7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1</v>
      </c>
      <c r="DQ7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1</v>
      </c>
      <c r="DR7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7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7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7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7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7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7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7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7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7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7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7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7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7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75" s="12">
        <f t="shared" si="5"/>
        <v>58</v>
      </c>
    </row>
    <row r="76" spans="1:136" ht="15.75" customHeight="1" x14ac:dyDescent="0.2">
      <c r="A76" s="5" t="s">
        <v>155</v>
      </c>
      <c r="B76" s="4" t="s">
        <v>90</v>
      </c>
      <c r="C76" s="4" t="s">
        <v>72</v>
      </c>
      <c r="D76" s="4" t="s">
        <v>72</v>
      </c>
      <c r="E76" s="4" t="s">
        <v>69</v>
      </c>
      <c r="F76" s="4" t="s">
        <v>72</v>
      </c>
      <c r="G76" s="4" t="s">
        <v>72</v>
      </c>
      <c r="H76" s="4" t="s">
        <v>72</v>
      </c>
      <c r="I76" s="4" t="s">
        <v>72</v>
      </c>
      <c r="J76" s="4" t="s">
        <v>72</v>
      </c>
      <c r="K76" s="4" t="s">
        <v>71</v>
      </c>
      <c r="L76" s="4" t="s">
        <v>69</v>
      </c>
      <c r="M76" s="4" t="s">
        <v>69</v>
      </c>
      <c r="N76" s="4" t="s">
        <v>69</v>
      </c>
      <c r="O76" s="4" t="s">
        <v>72</v>
      </c>
      <c r="P76" s="4" t="s">
        <v>69</v>
      </c>
      <c r="Q76" s="4" t="s">
        <v>69</v>
      </c>
      <c r="R76" s="4" t="s">
        <v>72</v>
      </c>
      <c r="S76" s="4" t="s">
        <v>69</v>
      </c>
      <c r="T76" s="4" t="s">
        <v>72</v>
      </c>
      <c r="U76" s="4" t="s">
        <v>72</v>
      </c>
      <c r="V76" s="4" t="s">
        <v>72</v>
      </c>
      <c r="W76" s="4" t="s">
        <v>72</v>
      </c>
      <c r="X76" s="4" t="s">
        <v>69</v>
      </c>
      <c r="Y76" s="4" t="s">
        <v>69</v>
      </c>
      <c r="Z76" s="4" t="s">
        <v>72</v>
      </c>
      <c r="AA76" s="4" t="s">
        <v>72</v>
      </c>
      <c r="AB76" s="4" t="s">
        <v>69</v>
      </c>
      <c r="AC76" s="4" t="s">
        <v>69</v>
      </c>
      <c r="AD76" s="4" t="s">
        <v>69</v>
      </c>
      <c r="AE76" s="4" t="s">
        <v>71</v>
      </c>
      <c r="AF76" s="4" t="s">
        <v>69</v>
      </c>
      <c r="AG76" s="4" t="s">
        <v>69</v>
      </c>
      <c r="AH76" s="4" t="s">
        <v>71</v>
      </c>
      <c r="AI76" s="4" t="s">
        <v>72</v>
      </c>
      <c r="AJ76" s="4" t="s">
        <v>69</v>
      </c>
      <c r="AK76" s="4" t="s">
        <v>72</v>
      </c>
      <c r="AL76" s="4" t="s">
        <v>69</v>
      </c>
      <c r="AM76" s="4" t="s">
        <v>72</v>
      </c>
      <c r="AN76" s="4" t="s">
        <v>72</v>
      </c>
      <c r="AO76" s="4" t="s">
        <v>72</v>
      </c>
      <c r="AP76" s="4" t="s">
        <v>72</v>
      </c>
      <c r="AQ76" s="4" t="s">
        <v>70</v>
      </c>
      <c r="AR76" s="4" t="s">
        <v>72</v>
      </c>
      <c r="AS76" s="4" t="s">
        <v>72</v>
      </c>
      <c r="AT76" s="4" t="s">
        <v>69</v>
      </c>
      <c r="AU76" s="4" t="s">
        <v>72</v>
      </c>
      <c r="AV76" s="4" t="s">
        <v>72</v>
      </c>
      <c r="AW76" s="4" t="s">
        <v>72</v>
      </c>
      <c r="AX76" s="4" t="s">
        <v>72</v>
      </c>
      <c r="AY76" s="4" t="s">
        <v>72</v>
      </c>
      <c r="AZ76" s="4" t="s">
        <v>71</v>
      </c>
      <c r="BA76" s="4" t="s">
        <v>69</v>
      </c>
      <c r="BB76" s="4" t="s">
        <v>70</v>
      </c>
      <c r="BC76" s="4" t="s">
        <v>72</v>
      </c>
      <c r="BD76" s="4" t="s">
        <v>72</v>
      </c>
      <c r="BE76" s="4" t="s">
        <v>72</v>
      </c>
      <c r="BF76" s="4" t="s">
        <v>72</v>
      </c>
      <c r="BG76" s="4" t="s">
        <v>69</v>
      </c>
      <c r="BH76" s="4" t="s">
        <v>69</v>
      </c>
      <c r="BI76" s="4" t="s">
        <v>69</v>
      </c>
      <c r="BJ76" s="4" t="s">
        <v>69</v>
      </c>
      <c r="BK76" s="4" t="s">
        <v>69</v>
      </c>
      <c r="BL76" s="4" t="s">
        <v>72</v>
      </c>
      <c r="BM76" s="4" t="s">
        <v>69</v>
      </c>
      <c r="BN76" s="4" t="s">
        <v>72</v>
      </c>
      <c r="BO76" s="4" t="s">
        <v>69</v>
      </c>
      <c r="BQ7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7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7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7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7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7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7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7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7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7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7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7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7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7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7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7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7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7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7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7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7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7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7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7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7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7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76" s="10">
        <f t="shared" si="3"/>
        <v>64</v>
      </c>
      <c r="CR7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7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7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7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7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7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7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7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7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7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7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7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7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7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76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76" s="3">
        <f t="shared" si="4"/>
        <v>39</v>
      </c>
      <c r="DH7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2</v>
      </c>
      <c r="DI7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7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7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7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7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7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7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7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7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7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7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7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7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7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7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7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7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7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7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7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7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7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7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76" s="12">
        <f t="shared" si="5"/>
        <v>58</v>
      </c>
    </row>
    <row r="77" spans="1:136" ht="15.75" customHeight="1" x14ac:dyDescent="0.2">
      <c r="A77" s="5" t="s">
        <v>156</v>
      </c>
      <c r="B77" s="4" t="s">
        <v>90</v>
      </c>
      <c r="C77" s="4" t="s">
        <v>72</v>
      </c>
      <c r="D77" s="4" t="s">
        <v>69</v>
      </c>
      <c r="E77" s="4" t="s">
        <v>69</v>
      </c>
      <c r="F77" s="4" t="s">
        <v>69</v>
      </c>
      <c r="G77" s="4" t="s">
        <v>69</v>
      </c>
      <c r="H77" s="4" t="s">
        <v>69</v>
      </c>
      <c r="I77" s="4" t="s">
        <v>69</v>
      </c>
      <c r="J77" s="4" t="s">
        <v>69</v>
      </c>
      <c r="K77" s="4" t="s">
        <v>69</v>
      </c>
      <c r="L77" s="4" t="s">
        <v>69</v>
      </c>
      <c r="M77" s="4" t="s">
        <v>69</v>
      </c>
      <c r="N77" s="4" t="s">
        <v>69</v>
      </c>
      <c r="O77" s="4" t="s">
        <v>69</v>
      </c>
      <c r="P77" s="4" t="s">
        <v>69</v>
      </c>
      <c r="Q77" s="4" t="s">
        <v>69</v>
      </c>
      <c r="R77" s="4" t="s">
        <v>69</v>
      </c>
      <c r="S77" s="4" t="s">
        <v>69</v>
      </c>
      <c r="T77" s="4" t="s">
        <v>69</v>
      </c>
      <c r="U77" s="4" t="s">
        <v>69</v>
      </c>
      <c r="V77" s="4" t="s">
        <v>69</v>
      </c>
      <c r="W77" s="4" t="s">
        <v>69</v>
      </c>
      <c r="X77" s="4" t="s">
        <v>69</v>
      </c>
      <c r="Y77" s="4" t="s">
        <v>69</v>
      </c>
      <c r="Z77" s="4" t="s">
        <v>69</v>
      </c>
      <c r="AA77" s="4" t="s">
        <v>69</v>
      </c>
      <c r="AB77" s="4" t="s">
        <v>69</v>
      </c>
      <c r="AC77" s="4" t="s">
        <v>69</v>
      </c>
      <c r="AD77" s="4" t="s">
        <v>69</v>
      </c>
      <c r="AE77" s="4" t="s">
        <v>69</v>
      </c>
      <c r="AF77" s="4" t="s">
        <v>69</v>
      </c>
      <c r="AG77" s="4" t="s">
        <v>69</v>
      </c>
      <c r="AH77" s="4" t="s">
        <v>69</v>
      </c>
      <c r="AI77" s="4" t="s">
        <v>69</v>
      </c>
      <c r="AJ77" s="4" t="s">
        <v>69</v>
      </c>
      <c r="AK77" s="4" t="s">
        <v>69</v>
      </c>
      <c r="AL77" s="4" t="s">
        <v>69</v>
      </c>
      <c r="AM77" s="4" t="s">
        <v>69</v>
      </c>
      <c r="AN77" s="4" t="s">
        <v>69</v>
      </c>
      <c r="AO77" s="4" t="s">
        <v>69</v>
      </c>
      <c r="AP77" s="4" t="s">
        <v>69</v>
      </c>
      <c r="AQ77" s="4" t="s">
        <v>69</v>
      </c>
      <c r="AR77" s="4" t="s">
        <v>69</v>
      </c>
      <c r="AS77" s="4" t="s">
        <v>69</v>
      </c>
      <c r="AT77" s="4" t="s">
        <v>72</v>
      </c>
      <c r="AU77" s="4" t="s">
        <v>69</v>
      </c>
      <c r="AV77" s="4" t="s">
        <v>69</v>
      </c>
      <c r="AW77" s="4" t="s">
        <v>69</v>
      </c>
      <c r="AX77" s="4" t="s">
        <v>69</v>
      </c>
      <c r="AY77" s="4" t="s">
        <v>69</v>
      </c>
      <c r="AZ77" s="4" t="s">
        <v>69</v>
      </c>
      <c r="BA77" s="4" t="s">
        <v>69</v>
      </c>
      <c r="BB77" s="4" t="s">
        <v>69</v>
      </c>
      <c r="BC77" s="4" t="s">
        <v>69</v>
      </c>
      <c r="BD77" s="4" t="s">
        <v>69</v>
      </c>
      <c r="BE77" s="4" t="s">
        <v>69</v>
      </c>
      <c r="BF77" s="4" t="s">
        <v>69</v>
      </c>
      <c r="BG77" s="4" t="s">
        <v>69</v>
      </c>
      <c r="BH77" s="4" t="s">
        <v>69</v>
      </c>
      <c r="BI77" s="4" t="s">
        <v>69</v>
      </c>
      <c r="BJ77" s="4" t="s">
        <v>69</v>
      </c>
      <c r="BK77" s="4" t="s">
        <v>69</v>
      </c>
      <c r="BL77" s="4" t="s">
        <v>69</v>
      </c>
      <c r="BM77" s="4" t="s">
        <v>69</v>
      </c>
      <c r="BN77" s="4" t="s">
        <v>69</v>
      </c>
      <c r="BO77" s="4" t="s">
        <v>69</v>
      </c>
      <c r="BQ7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7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7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7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7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7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7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7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7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7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7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7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7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7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7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7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7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7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7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7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7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7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7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7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7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7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77" s="10">
        <f t="shared" si="3"/>
        <v>77</v>
      </c>
      <c r="CR7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7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7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7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7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7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7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7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7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7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7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7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7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7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77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77" s="3">
        <f t="shared" si="4"/>
        <v>45</v>
      </c>
      <c r="DH7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7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7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7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7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7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7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7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7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7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7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7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7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7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7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7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7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7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7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7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7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7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7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7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77" s="12">
        <f t="shared" si="5"/>
        <v>71</v>
      </c>
    </row>
    <row r="78" spans="1:136" ht="15.75" customHeight="1" x14ac:dyDescent="0.2">
      <c r="A78" s="5" t="s">
        <v>157</v>
      </c>
      <c r="B78" s="4" t="s">
        <v>90</v>
      </c>
      <c r="C78" s="4" t="s">
        <v>70</v>
      </c>
      <c r="D78" s="4" t="s">
        <v>70</v>
      </c>
      <c r="E78" s="4" t="s">
        <v>71</v>
      </c>
      <c r="F78" s="4" t="s">
        <v>70</v>
      </c>
      <c r="G78" s="4" t="s">
        <v>71</v>
      </c>
      <c r="H78" s="4" t="s">
        <v>72</v>
      </c>
      <c r="I78" s="4" t="s">
        <v>72</v>
      </c>
      <c r="J78" s="4" t="s">
        <v>69</v>
      </c>
      <c r="K78" s="4" t="s">
        <v>69</v>
      </c>
      <c r="L78" s="4" t="s">
        <v>72</v>
      </c>
      <c r="M78" s="4" t="s">
        <v>72</v>
      </c>
      <c r="N78" s="4" t="s">
        <v>72</v>
      </c>
      <c r="O78" s="4" t="s">
        <v>72</v>
      </c>
      <c r="P78" s="4" t="s">
        <v>70</v>
      </c>
      <c r="Q78" s="4" t="s">
        <v>72</v>
      </c>
      <c r="R78" s="4" t="s">
        <v>72</v>
      </c>
      <c r="S78" s="4" t="s">
        <v>69</v>
      </c>
      <c r="T78" s="4" t="s">
        <v>72</v>
      </c>
      <c r="U78" s="4" t="s">
        <v>69</v>
      </c>
      <c r="V78" s="4" t="s">
        <v>69</v>
      </c>
      <c r="W78" s="4" t="s">
        <v>72</v>
      </c>
      <c r="X78" s="4" t="s">
        <v>69</v>
      </c>
      <c r="Y78" s="4" t="s">
        <v>72</v>
      </c>
      <c r="Z78" s="4" t="s">
        <v>72</v>
      </c>
      <c r="AA78" s="4" t="s">
        <v>72</v>
      </c>
      <c r="AB78" s="4" t="s">
        <v>72</v>
      </c>
      <c r="AC78" s="4" t="s">
        <v>71</v>
      </c>
      <c r="AD78" s="4" t="s">
        <v>71</v>
      </c>
      <c r="AE78" s="4" t="s">
        <v>71</v>
      </c>
      <c r="AF78" s="4" t="s">
        <v>69</v>
      </c>
      <c r="AG78" s="4" t="s">
        <v>69</v>
      </c>
      <c r="AH78" s="4" t="s">
        <v>71</v>
      </c>
      <c r="AI78" s="4" t="s">
        <v>71</v>
      </c>
      <c r="AJ78" s="4" t="s">
        <v>71</v>
      </c>
      <c r="AK78" s="4" t="s">
        <v>71</v>
      </c>
      <c r="AL78" s="4" t="s">
        <v>72</v>
      </c>
      <c r="AM78" s="4" t="s">
        <v>70</v>
      </c>
      <c r="AN78" s="4" t="s">
        <v>72</v>
      </c>
      <c r="AO78" s="4" t="s">
        <v>72</v>
      </c>
      <c r="AP78" s="4" t="s">
        <v>70</v>
      </c>
      <c r="AQ78" s="4" t="s">
        <v>70</v>
      </c>
      <c r="AR78" s="4" t="s">
        <v>71</v>
      </c>
      <c r="AS78" s="4" t="s">
        <v>69</v>
      </c>
      <c r="AT78" s="4" t="s">
        <v>72</v>
      </c>
      <c r="AU78" s="4" t="s">
        <v>72</v>
      </c>
      <c r="AV78" s="4" t="s">
        <v>72</v>
      </c>
      <c r="AW78" s="4" t="s">
        <v>69</v>
      </c>
      <c r="AX78" s="4" t="s">
        <v>71</v>
      </c>
      <c r="AY78" s="4" t="s">
        <v>69</v>
      </c>
      <c r="AZ78" s="4" t="s">
        <v>71</v>
      </c>
      <c r="BA78" s="4" t="s">
        <v>71</v>
      </c>
      <c r="BB78" s="4" t="s">
        <v>71</v>
      </c>
      <c r="BC78" s="4" t="s">
        <v>69</v>
      </c>
      <c r="BD78" s="4" t="s">
        <v>72</v>
      </c>
      <c r="BE78" s="4" t="s">
        <v>72</v>
      </c>
      <c r="BF78" s="4" t="s">
        <v>71</v>
      </c>
      <c r="BG78" s="4" t="s">
        <v>69</v>
      </c>
      <c r="BH78" s="4" t="s">
        <v>69</v>
      </c>
      <c r="BI78" s="4" t="s">
        <v>69</v>
      </c>
      <c r="BJ78" s="4" t="s">
        <v>71</v>
      </c>
      <c r="BK78" s="4" t="s">
        <v>69</v>
      </c>
      <c r="BL78" s="4" t="s">
        <v>70</v>
      </c>
      <c r="BM78" s="4" t="s">
        <v>70</v>
      </c>
      <c r="BN78" s="4" t="s">
        <v>70</v>
      </c>
      <c r="BO78" s="4" t="s">
        <v>69</v>
      </c>
      <c r="BQ7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1</v>
      </c>
      <c r="BR7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7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7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7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7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7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7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7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7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7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7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7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7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1</v>
      </c>
      <c r="CE7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7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7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7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7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7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7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7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7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7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7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7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78" s="10">
        <f t="shared" si="3"/>
        <v>58</v>
      </c>
      <c r="CR7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7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7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7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7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7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7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7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7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7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7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1</v>
      </c>
      <c r="DC7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7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7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78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78" s="3">
        <f t="shared" si="4"/>
        <v>43</v>
      </c>
      <c r="DH7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7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7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7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7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7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7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7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7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7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7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7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7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7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7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7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7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7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7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7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7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7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7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7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78" s="12">
        <f t="shared" si="5"/>
        <v>68</v>
      </c>
    </row>
    <row r="79" spans="1:136" ht="15.75" customHeight="1" x14ac:dyDescent="0.2">
      <c r="A79" s="5" t="s">
        <v>158</v>
      </c>
      <c r="B79" s="4" t="s">
        <v>90</v>
      </c>
      <c r="C79" s="4" t="s">
        <v>72</v>
      </c>
      <c r="D79" s="4" t="s">
        <v>69</v>
      </c>
      <c r="E79" s="4" t="s">
        <v>69</v>
      </c>
      <c r="F79" s="4" t="s">
        <v>69</v>
      </c>
      <c r="G79" s="4" t="s">
        <v>69</v>
      </c>
      <c r="H79" s="4" t="s">
        <v>69</v>
      </c>
      <c r="I79" s="4" t="s">
        <v>69</v>
      </c>
      <c r="J79" s="4" t="s">
        <v>69</v>
      </c>
      <c r="K79" s="4" t="s">
        <v>72</v>
      </c>
      <c r="L79" s="4" t="s">
        <v>69</v>
      </c>
      <c r="M79" s="4" t="s">
        <v>69</v>
      </c>
      <c r="N79" s="4" t="s">
        <v>72</v>
      </c>
      <c r="O79" s="4" t="s">
        <v>72</v>
      </c>
      <c r="P79" s="4" t="s">
        <v>72</v>
      </c>
      <c r="Q79" s="4" t="s">
        <v>69</v>
      </c>
      <c r="R79" s="4" t="s">
        <v>69</v>
      </c>
      <c r="S79" s="4" t="s">
        <v>69</v>
      </c>
      <c r="T79" s="4" t="s">
        <v>69</v>
      </c>
      <c r="U79" s="4" t="s">
        <v>72</v>
      </c>
      <c r="V79" s="4" t="s">
        <v>69</v>
      </c>
      <c r="W79" s="4" t="s">
        <v>69</v>
      </c>
      <c r="X79" s="4" t="s">
        <v>69</v>
      </c>
      <c r="Y79" s="4" t="s">
        <v>72</v>
      </c>
      <c r="Z79" s="4" t="s">
        <v>72</v>
      </c>
      <c r="AA79" s="4" t="s">
        <v>69</v>
      </c>
      <c r="AB79" s="4" t="s">
        <v>69</v>
      </c>
      <c r="AC79" s="4" t="s">
        <v>69</v>
      </c>
      <c r="AD79" s="4" t="s">
        <v>72</v>
      </c>
      <c r="AE79" s="4" t="s">
        <v>69</v>
      </c>
      <c r="AF79" s="4" t="s">
        <v>69</v>
      </c>
      <c r="AG79" s="4" t="s">
        <v>69</v>
      </c>
      <c r="AH79" s="4" t="s">
        <v>69</v>
      </c>
      <c r="AI79" s="4" t="s">
        <v>69</v>
      </c>
      <c r="AJ79" s="4" t="s">
        <v>69</v>
      </c>
      <c r="AK79" s="4" t="s">
        <v>69</v>
      </c>
      <c r="AL79" s="4" t="s">
        <v>72</v>
      </c>
      <c r="AM79" s="4" t="s">
        <v>69</v>
      </c>
      <c r="AN79" s="4" t="s">
        <v>69</v>
      </c>
      <c r="AO79" s="4" t="s">
        <v>69</v>
      </c>
      <c r="AP79" s="4" t="s">
        <v>72</v>
      </c>
      <c r="AQ79" s="4" t="s">
        <v>72</v>
      </c>
      <c r="AR79" s="4" t="s">
        <v>69</v>
      </c>
      <c r="AS79" s="4" t="s">
        <v>69</v>
      </c>
      <c r="AT79" s="4" t="s">
        <v>72</v>
      </c>
      <c r="AU79" s="4" t="s">
        <v>72</v>
      </c>
      <c r="AV79" s="4" t="s">
        <v>72</v>
      </c>
      <c r="AW79" s="4" t="s">
        <v>69</v>
      </c>
      <c r="AX79" s="4" t="s">
        <v>72</v>
      </c>
      <c r="AY79" s="4" t="s">
        <v>72</v>
      </c>
      <c r="AZ79" s="4" t="s">
        <v>69</v>
      </c>
      <c r="BA79" s="4" t="s">
        <v>72</v>
      </c>
      <c r="BB79" s="4" t="s">
        <v>69</v>
      </c>
      <c r="BC79" s="4" t="s">
        <v>72</v>
      </c>
      <c r="BD79" s="4" t="s">
        <v>69</v>
      </c>
      <c r="BE79" s="4" t="s">
        <v>69</v>
      </c>
      <c r="BF79" s="4" t="s">
        <v>69</v>
      </c>
      <c r="BG79" s="4" t="s">
        <v>69</v>
      </c>
      <c r="BH79" s="4" t="s">
        <v>69</v>
      </c>
      <c r="BI79" s="4" t="s">
        <v>69</v>
      </c>
      <c r="BJ79" s="4" t="s">
        <v>69</v>
      </c>
      <c r="BK79" s="4" t="s">
        <v>69</v>
      </c>
      <c r="BL79" s="4" t="s">
        <v>72</v>
      </c>
      <c r="BM79" s="4" t="s">
        <v>72</v>
      </c>
      <c r="BN79" s="4" t="s">
        <v>72</v>
      </c>
      <c r="BO79" s="4" t="s">
        <v>72</v>
      </c>
      <c r="BQ7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7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7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7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7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7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7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7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7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2</v>
      </c>
      <c r="BZ7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7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7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7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7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7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7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7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7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7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7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7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7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7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7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7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7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79" s="10">
        <f t="shared" si="3"/>
        <v>70</v>
      </c>
      <c r="CR7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7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7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7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7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7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7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7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7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7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7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7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7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7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7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79" s="3">
        <f t="shared" si="4"/>
        <v>41</v>
      </c>
      <c r="DH7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7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7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7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7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7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7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7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7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7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7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7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7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7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7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7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7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7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7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7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7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7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7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7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79" s="12">
        <f t="shared" si="5"/>
        <v>61</v>
      </c>
    </row>
    <row r="80" spans="1:136" ht="15.75" customHeight="1" x14ac:dyDescent="0.2">
      <c r="A80" s="5" t="s">
        <v>159</v>
      </c>
      <c r="B80" s="4" t="s">
        <v>90</v>
      </c>
      <c r="C80" s="4" t="s">
        <v>69</v>
      </c>
      <c r="D80" s="4" t="s">
        <v>72</v>
      </c>
      <c r="E80" s="4" t="s">
        <v>71</v>
      </c>
      <c r="F80" s="4" t="s">
        <v>72</v>
      </c>
      <c r="G80" s="4" t="s">
        <v>71</v>
      </c>
      <c r="H80" s="4" t="s">
        <v>72</v>
      </c>
      <c r="I80" s="4" t="s">
        <v>72</v>
      </c>
      <c r="J80" s="4" t="s">
        <v>72</v>
      </c>
      <c r="K80" s="4" t="s">
        <v>69</v>
      </c>
      <c r="L80" s="4" t="s">
        <v>69</v>
      </c>
      <c r="M80" s="4" t="s">
        <v>72</v>
      </c>
      <c r="N80" s="4" t="s">
        <v>71</v>
      </c>
      <c r="O80" s="4" t="s">
        <v>69</v>
      </c>
      <c r="P80" s="4" t="s">
        <v>69</v>
      </c>
      <c r="Q80" s="4" t="s">
        <v>71</v>
      </c>
      <c r="R80" s="4" t="s">
        <v>69</v>
      </c>
      <c r="S80" s="4" t="s">
        <v>69</v>
      </c>
      <c r="T80" s="4" t="s">
        <v>72</v>
      </c>
      <c r="U80" s="4" t="s">
        <v>69</v>
      </c>
      <c r="V80" s="4" t="s">
        <v>69</v>
      </c>
      <c r="W80" s="4" t="s">
        <v>72</v>
      </c>
      <c r="X80" s="4" t="s">
        <v>71</v>
      </c>
      <c r="Y80" s="4" t="s">
        <v>69</v>
      </c>
      <c r="Z80" s="4" t="s">
        <v>72</v>
      </c>
      <c r="AA80" s="4" t="s">
        <v>69</v>
      </c>
      <c r="AB80" s="4" t="s">
        <v>71</v>
      </c>
      <c r="AC80" s="4" t="s">
        <v>69</v>
      </c>
      <c r="AD80" s="4" t="s">
        <v>69</v>
      </c>
      <c r="AE80" s="4" t="s">
        <v>71</v>
      </c>
      <c r="AF80" s="4" t="s">
        <v>69</v>
      </c>
      <c r="AG80" s="4" t="s">
        <v>69</v>
      </c>
      <c r="AH80" s="4" t="s">
        <v>71</v>
      </c>
      <c r="AI80" s="4" t="s">
        <v>69</v>
      </c>
      <c r="AJ80" s="4" t="s">
        <v>71</v>
      </c>
      <c r="AK80" s="4" t="s">
        <v>71</v>
      </c>
      <c r="AL80" s="4" t="s">
        <v>69</v>
      </c>
      <c r="AM80" s="4" t="s">
        <v>72</v>
      </c>
      <c r="AN80" s="4" t="s">
        <v>69</v>
      </c>
      <c r="AO80" s="4" t="s">
        <v>69</v>
      </c>
      <c r="AP80" s="4" t="s">
        <v>72</v>
      </c>
      <c r="AQ80" s="4" t="s">
        <v>70</v>
      </c>
      <c r="AR80" s="4" t="s">
        <v>69</v>
      </c>
      <c r="AS80" s="4" t="s">
        <v>69</v>
      </c>
      <c r="AT80" s="4" t="s">
        <v>72</v>
      </c>
      <c r="AU80" s="4" t="s">
        <v>72</v>
      </c>
      <c r="AV80" s="4" t="s">
        <v>69</v>
      </c>
      <c r="AW80" s="4" t="s">
        <v>71</v>
      </c>
      <c r="AX80" s="4" t="s">
        <v>71</v>
      </c>
      <c r="AY80" s="4" t="s">
        <v>71</v>
      </c>
      <c r="AZ80" s="4" t="s">
        <v>69</v>
      </c>
      <c r="BA80" s="4" t="s">
        <v>69</v>
      </c>
      <c r="BB80" s="4" t="s">
        <v>72</v>
      </c>
      <c r="BC80" s="4" t="s">
        <v>71</v>
      </c>
      <c r="BD80" s="4" t="s">
        <v>72</v>
      </c>
      <c r="BE80" s="4" t="s">
        <v>72</v>
      </c>
      <c r="BF80" s="4" t="s">
        <v>72</v>
      </c>
      <c r="BG80" s="4" t="s">
        <v>71</v>
      </c>
      <c r="BH80" s="4" t="s">
        <v>69</v>
      </c>
      <c r="BI80" s="4" t="s">
        <v>71</v>
      </c>
      <c r="BJ80" s="4" t="s">
        <v>71</v>
      </c>
      <c r="BK80" s="4" t="s">
        <v>71</v>
      </c>
      <c r="BL80" s="4" t="s">
        <v>72</v>
      </c>
      <c r="BM80" s="4" t="s">
        <v>72</v>
      </c>
      <c r="BN80" s="4" t="s">
        <v>70</v>
      </c>
      <c r="BO80" s="4" t="s">
        <v>72</v>
      </c>
      <c r="BQ8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8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8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8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8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8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8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8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8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8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8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8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8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8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8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8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8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8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8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8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8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8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8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8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8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8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80" s="10">
        <f t="shared" si="3"/>
        <v>75</v>
      </c>
      <c r="CR8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8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8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8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8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8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8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8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8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8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8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8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8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8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80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80" s="3">
        <f t="shared" si="4"/>
        <v>45</v>
      </c>
      <c r="DH8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8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8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8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8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8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8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8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8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8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8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2</v>
      </c>
      <c r="DS8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8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8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8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8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8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8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8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8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8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8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8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8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80" s="12">
        <f t="shared" si="5"/>
        <v>69</v>
      </c>
    </row>
    <row r="81" spans="1:136" ht="15.75" customHeight="1" x14ac:dyDescent="0.2">
      <c r="A81" s="5" t="s">
        <v>160</v>
      </c>
      <c r="B81" s="4" t="s">
        <v>90</v>
      </c>
      <c r="C81" s="4" t="s">
        <v>71</v>
      </c>
      <c r="D81" s="4" t="s">
        <v>72</v>
      </c>
      <c r="E81" s="4" t="s">
        <v>69</v>
      </c>
      <c r="F81" s="4" t="s">
        <v>70</v>
      </c>
      <c r="G81" s="4" t="s">
        <v>69</v>
      </c>
      <c r="H81" s="4" t="s">
        <v>72</v>
      </c>
      <c r="I81" s="4" t="s">
        <v>69</v>
      </c>
      <c r="J81" s="4" t="s">
        <v>71</v>
      </c>
      <c r="K81" s="4" t="s">
        <v>69</v>
      </c>
      <c r="L81" s="4" t="s">
        <v>72</v>
      </c>
      <c r="M81" s="4" t="s">
        <v>70</v>
      </c>
      <c r="N81" s="4" t="s">
        <v>72</v>
      </c>
      <c r="O81" s="4" t="s">
        <v>69</v>
      </c>
      <c r="P81" s="4" t="s">
        <v>72</v>
      </c>
      <c r="Q81" s="4" t="s">
        <v>72</v>
      </c>
      <c r="R81" s="4" t="s">
        <v>72</v>
      </c>
      <c r="S81" s="4" t="s">
        <v>72</v>
      </c>
      <c r="T81" s="4" t="s">
        <v>69</v>
      </c>
      <c r="U81" s="4" t="s">
        <v>70</v>
      </c>
      <c r="V81" s="4" t="s">
        <v>70</v>
      </c>
      <c r="W81" s="4" t="s">
        <v>69</v>
      </c>
      <c r="X81" s="4" t="s">
        <v>70</v>
      </c>
      <c r="Y81" s="4" t="s">
        <v>72</v>
      </c>
      <c r="Z81" s="4" t="s">
        <v>69</v>
      </c>
      <c r="AA81" s="4" t="s">
        <v>69</v>
      </c>
      <c r="AB81" s="4" t="s">
        <v>72</v>
      </c>
      <c r="AC81" s="4" t="s">
        <v>72</v>
      </c>
      <c r="AD81" s="4" t="s">
        <v>71</v>
      </c>
      <c r="AE81" s="4" t="s">
        <v>71</v>
      </c>
      <c r="AF81" s="4" t="s">
        <v>69</v>
      </c>
      <c r="AG81" s="4" t="s">
        <v>70</v>
      </c>
      <c r="AH81" s="4" t="s">
        <v>72</v>
      </c>
      <c r="AI81" s="4" t="s">
        <v>71</v>
      </c>
      <c r="AJ81" s="4" t="s">
        <v>72</v>
      </c>
      <c r="AK81" s="4" t="s">
        <v>71</v>
      </c>
      <c r="AL81" s="4" t="s">
        <v>71</v>
      </c>
      <c r="AM81" s="4" t="s">
        <v>71</v>
      </c>
      <c r="AN81" s="4" t="s">
        <v>71</v>
      </c>
      <c r="AO81" s="4" t="s">
        <v>71</v>
      </c>
      <c r="AP81" s="4" t="s">
        <v>69</v>
      </c>
      <c r="AQ81" s="4" t="s">
        <v>72</v>
      </c>
      <c r="AR81" s="4" t="s">
        <v>69</v>
      </c>
      <c r="AS81" s="4" t="s">
        <v>72</v>
      </c>
      <c r="AT81" s="4" t="s">
        <v>69</v>
      </c>
      <c r="AU81" s="4" t="s">
        <v>71</v>
      </c>
      <c r="AV81" s="4" t="s">
        <v>71</v>
      </c>
      <c r="AW81" s="4" t="s">
        <v>69</v>
      </c>
      <c r="AX81" s="4" t="s">
        <v>69</v>
      </c>
      <c r="AY81" s="4" t="s">
        <v>71</v>
      </c>
      <c r="AZ81" s="4" t="s">
        <v>71</v>
      </c>
      <c r="BA81" s="4" t="s">
        <v>71</v>
      </c>
      <c r="BB81" s="4" t="s">
        <v>70</v>
      </c>
      <c r="BC81" s="4" t="s">
        <v>71</v>
      </c>
      <c r="BD81" s="4" t="s">
        <v>69</v>
      </c>
      <c r="BE81" s="4" t="s">
        <v>70</v>
      </c>
      <c r="BF81" s="4" t="s">
        <v>72</v>
      </c>
      <c r="BG81" s="4" t="s">
        <v>71</v>
      </c>
      <c r="BH81" s="4" t="s">
        <v>69</v>
      </c>
      <c r="BI81" s="4" t="s">
        <v>70</v>
      </c>
      <c r="BJ81" s="4" t="s">
        <v>69</v>
      </c>
      <c r="BK81" s="4" t="s">
        <v>69</v>
      </c>
      <c r="BL81" s="4" t="s">
        <v>71</v>
      </c>
      <c r="BM81" s="4" t="s">
        <v>72</v>
      </c>
      <c r="BN81" s="4" t="s">
        <v>71</v>
      </c>
      <c r="BO81" s="4" t="s">
        <v>71</v>
      </c>
      <c r="BQ8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8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8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8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8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8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8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8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8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8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8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8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8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8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8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8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8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8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8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8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1</v>
      </c>
      <c r="CK8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8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1</v>
      </c>
      <c r="CM8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8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8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8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81" s="10">
        <f t="shared" si="3"/>
        <v>60</v>
      </c>
      <c r="CR8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8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8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8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8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1</v>
      </c>
      <c r="CW8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2</v>
      </c>
      <c r="CX8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8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2</v>
      </c>
      <c r="CZ8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8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8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8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8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8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8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81" s="3">
        <f t="shared" si="4"/>
        <v>47</v>
      </c>
      <c r="DH8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8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8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8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8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8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8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8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8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8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8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8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8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8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1</v>
      </c>
      <c r="DV8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8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8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8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1</v>
      </c>
      <c r="DZ8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8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8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4</v>
      </c>
      <c r="EC8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8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4</v>
      </c>
      <c r="EE8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81" s="12">
        <f t="shared" si="5"/>
        <v>73</v>
      </c>
    </row>
    <row r="82" spans="1:136" ht="15.75" customHeight="1" x14ac:dyDescent="0.2">
      <c r="A82" s="5" t="s">
        <v>161</v>
      </c>
      <c r="B82" s="4" t="s">
        <v>90</v>
      </c>
      <c r="C82" s="4" t="s">
        <v>69</v>
      </c>
      <c r="D82" s="4" t="s">
        <v>70</v>
      </c>
      <c r="E82" s="4" t="s">
        <v>69</v>
      </c>
      <c r="F82" s="4" t="s">
        <v>69</v>
      </c>
      <c r="G82" s="4" t="s">
        <v>69</v>
      </c>
      <c r="H82" s="4" t="s">
        <v>69</v>
      </c>
      <c r="I82" s="4" t="s">
        <v>71</v>
      </c>
      <c r="J82" s="4" t="s">
        <v>72</v>
      </c>
      <c r="K82" s="4" t="s">
        <v>71</v>
      </c>
      <c r="L82" s="4" t="s">
        <v>69</v>
      </c>
      <c r="M82" s="4" t="s">
        <v>69</v>
      </c>
      <c r="N82" s="4" t="s">
        <v>69</v>
      </c>
      <c r="O82" s="4" t="s">
        <v>71</v>
      </c>
      <c r="P82" s="4" t="s">
        <v>69</v>
      </c>
      <c r="Q82" s="4" t="s">
        <v>69</v>
      </c>
      <c r="R82" s="4" t="s">
        <v>71</v>
      </c>
      <c r="S82" s="4" t="s">
        <v>69</v>
      </c>
      <c r="T82" s="4" t="s">
        <v>69</v>
      </c>
      <c r="U82" s="4" t="s">
        <v>69</v>
      </c>
      <c r="V82" s="4" t="s">
        <v>72</v>
      </c>
      <c r="W82" s="4" t="s">
        <v>69</v>
      </c>
      <c r="X82" s="4" t="s">
        <v>69</v>
      </c>
      <c r="Y82" s="4" t="s">
        <v>69</v>
      </c>
      <c r="Z82" s="4" t="s">
        <v>72</v>
      </c>
      <c r="AA82" s="4" t="s">
        <v>71</v>
      </c>
      <c r="AB82" s="4" t="s">
        <v>71</v>
      </c>
      <c r="AC82" s="4" t="s">
        <v>71</v>
      </c>
      <c r="AD82" s="4" t="s">
        <v>71</v>
      </c>
      <c r="AE82" s="4" t="s">
        <v>71</v>
      </c>
      <c r="AF82" s="4" t="s">
        <v>71</v>
      </c>
      <c r="AG82" s="4" t="s">
        <v>71</v>
      </c>
      <c r="AH82" s="4" t="s">
        <v>71</v>
      </c>
      <c r="AI82" s="4" t="s">
        <v>72</v>
      </c>
      <c r="AJ82" s="4" t="s">
        <v>71</v>
      </c>
      <c r="AK82" s="4" t="s">
        <v>71</v>
      </c>
      <c r="AL82" s="4" t="s">
        <v>72</v>
      </c>
      <c r="AM82" s="4" t="s">
        <v>72</v>
      </c>
      <c r="AN82" s="4" t="s">
        <v>72</v>
      </c>
      <c r="AO82" s="4" t="s">
        <v>72</v>
      </c>
      <c r="AP82" s="4" t="s">
        <v>72</v>
      </c>
      <c r="AQ82" s="4" t="s">
        <v>72</v>
      </c>
      <c r="AR82" s="4" t="s">
        <v>69</v>
      </c>
      <c r="AS82" s="4" t="s">
        <v>71</v>
      </c>
      <c r="AT82" s="4" t="s">
        <v>70</v>
      </c>
      <c r="AU82" s="4" t="s">
        <v>70</v>
      </c>
      <c r="AV82" s="4" t="s">
        <v>72</v>
      </c>
      <c r="AW82" s="4" t="s">
        <v>69</v>
      </c>
      <c r="AX82" s="4" t="s">
        <v>71</v>
      </c>
      <c r="AY82" s="4" t="s">
        <v>72</v>
      </c>
      <c r="AZ82" s="4" t="s">
        <v>71</v>
      </c>
      <c r="BA82" s="4" t="s">
        <v>71</v>
      </c>
      <c r="BB82" s="4" t="s">
        <v>71</v>
      </c>
      <c r="BC82" s="4" t="s">
        <v>72</v>
      </c>
      <c r="BD82" s="4" t="s">
        <v>69</v>
      </c>
      <c r="BE82" s="4" t="s">
        <v>69</v>
      </c>
      <c r="BF82" s="4" t="s">
        <v>69</v>
      </c>
      <c r="BG82" s="4" t="s">
        <v>69</v>
      </c>
      <c r="BH82" s="4" t="s">
        <v>71</v>
      </c>
      <c r="BI82" s="4" t="s">
        <v>71</v>
      </c>
      <c r="BJ82" s="4" t="s">
        <v>69</v>
      </c>
      <c r="BK82" s="4" t="s">
        <v>69</v>
      </c>
      <c r="BL82" s="4" t="s">
        <v>70</v>
      </c>
      <c r="BM82" s="4" t="s">
        <v>72</v>
      </c>
      <c r="BN82" s="4" t="s">
        <v>70</v>
      </c>
      <c r="BO82" s="4" t="s">
        <v>69</v>
      </c>
      <c r="BQ8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8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8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8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8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8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8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8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8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8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8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8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8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8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8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8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8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8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8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8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8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8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8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8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8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4</v>
      </c>
      <c r="CP8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82" s="10">
        <f t="shared" si="3"/>
        <v>79</v>
      </c>
      <c r="CR8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8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8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8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8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8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8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8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8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8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8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8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8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8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82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82" s="3">
        <f t="shared" si="4"/>
        <v>46</v>
      </c>
      <c r="DH8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8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8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1</v>
      </c>
      <c r="DK8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1</v>
      </c>
      <c r="DL8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8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8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8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8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8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8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8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8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8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8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8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8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8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8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8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8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8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8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8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82" s="12">
        <f t="shared" si="5"/>
        <v>67</v>
      </c>
    </row>
    <row r="83" spans="1:136" ht="15.75" customHeight="1" x14ac:dyDescent="0.2">
      <c r="A83" s="5" t="s">
        <v>162</v>
      </c>
      <c r="B83" s="4" t="s">
        <v>90</v>
      </c>
      <c r="C83" s="4" t="s">
        <v>72</v>
      </c>
      <c r="D83" s="4" t="s">
        <v>69</v>
      </c>
      <c r="E83" s="4" t="s">
        <v>69</v>
      </c>
      <c r="F83" s="4" t="s">
        <v>69</v>
      </c>
      <c r="G83" s="4" t="s">
        <v>71</v>
      </c>
      <c r="H83" s="4" t="s">
        <v>71</v>
      </c>
      <c r="I83" s="4" t="s">
        <v>70</v>
      </c>
      <c r="J83" s="4" t="s">
        <v>71</v>
      </c>
      <c r="K83" s="4" t="s">
        <v>69</v>
      </c>
      <c r="L83" s="4" t="s">
        <v>72</v>
      </c>
      <c r="M83" s="4" t="s">
        <v>69</v>
      </c>
      <c r="N83" s="4" t="s">
        <v>71</v>
      </c>
      <c r="O83" s="4" t="s">
        <v>71</v>
      </c>
      <c r="P83" s="4" t="s">
        <v>71</v>
      </c>
      <c r="Q83" s="4" t="s">
        <v>69</v>
      </c>
      <c r="R83" s="4" t="s">
        <v>69</v>
      </c>
      <c r="S83" s="4" t="s">
        <v>69</v>
      </c>
      <c r="T83" s="4" t="s">
        <v>69</v>
      </c>
      <c r="U83" s="4" t="s">
        <v>69</v>
      </c>
      <c r="V83" s="4" t="s">
        <v>69</v>
      </c>
      <c r="W83" s="4" t="s">
        <v>69</v>
      </c>
      <c r="X83" s="4" t="s">
        <v>69</v>
      </c>
      <c r="Y83" s="4" t="s">
        <v>69</v>
      </c>
      <c r="Z83" s="4" t="s">
        <v>69</v>
      </c>
      <c r="AA83" s="4" t="s">
        <v>69</v>
      </c>
      <c r="AB83" s="4" t="s">
        <v>69</v>
      </c>
      <c r="AC83" s="4" t="s">
        <v>72</v>
      </c>
      <c r="AD83" s="4" t="s">
        <v>72</v>
      </c>
      <c r="AE83" s="4" t="s">
        <v>71</v>
      </c>
      <c r="AF83" s="4" t="s">
        <v>72</v>
      </c>
      <c r="AG83" s="4" t="s">
        <v>72</v>
      </c>
      <c r="AH83" s="4" t="s">
        <v>69</v>
      </c>
      <c r="AI83" s="4" t="s">
        <v>69</v>
      </c>
      <c r="AJ83" s="4" t="s">
        <v>71</v>
      </c>
      <c r="AK83" s="4" t="s">
        <v>69</v>
      </c>
      <c r="AL83" s="4" t="s">
        <v>71</v>
      </c>
      <c r="AM83" s="4" t="s">
        <v>69</v>
      </c>
      <c r="AN83" s="4" t="s">
        <v>71</v>
      </c>
      <c r="AO83" s="4" t="s">
        <v>71</v>
      </c>
      <c r="AP83" s="4" t="s">
        <v>72</v>
      </c>
      <c r="AQ83" s="4" t="s">
        <v>72</v>
      </c>
      <c r="AR83" s="4" t="s">
        <v>69</v>
      </c>
      <c r="AS83" s="4" t="s">
        <v>69</v>
      </c>
      <c r="AT83" s="4" t="s">
        <v>69</v>
      </c>
      <c r="AU83" s="4" t="s">
        <v>69</v>
      </c>
      <c r="AV83" s="4" t="s">
        <v>69</v>
      </c>
      <c r="AW83" s="4" t="s">
        <v>69</v>
      </c>
      <c r="AX83" s="4" t="s">
        <v>69</v>
      </c>
      <c r="AY83" s="4" t="s">
        <v>69</v>
      </c>
      <c r="AZ83" s="4" t="s">
        <v>69</v>
      </c>
      <c r="BA83" s="4" t="s">
        <v>69</v>
      </c>
      <c r="BB83" s="4" t="s">
        <v>69</v>
      </c>
      <c r="BC83" s="4" t="s">
        <v>69</v>
      </c>
      <c r="BD83" s="4" t="s">
        <v>72</v>
      </c>
      <c r="BE83" s="4" t="s">
        <v>69</v>
      </c>
      <c r="BF83" s="4" t="s">
        <v>72</v>
      </c>
      <c r="BG83" s="4" t="s">
        <v>69</v>
      </c>
      <c r="BH83" s="4" t="s">
        <v>69</v>
      </c>
      <c r="BI83" s="4" t="s">
        <v>69</v>
      </c>
      <c r="BJ83" s="4" t="s">
        <v>69</v>
      </c>
      <c r="BK83" s="4" t="s">
        <v>69</v>
      </c>
      <c r="BL83" s="4" t="s">
        <v>69</v>
      </c>
      <c r="BM83" s="4" t="s">
        <v>69</v>
      </c>
      <c r="BN83" s="4" t="s">
        <v>70</v>
      </c>
      <c r="BO83" s="4" t="s">
        <v>69</v>
      </c>
      <c r="BQ8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8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8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8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8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8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8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1</v>
      </c>
      <c r="BX8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8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8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8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8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8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8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8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8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8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8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8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8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8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8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8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8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8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8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83" s="10">
        <f t="shared" si="3"/>
        <v>80</v>
      </c>
      <c r="CR8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8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8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8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8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8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8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8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8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8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8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8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8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8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8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83" s="3">
        <f t="shared" si="4"/>
        <v>44</v>
      </c>
      <c r="DH8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8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8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8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8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8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8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8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8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8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8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8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8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8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8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8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8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8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8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8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8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8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8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8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83" s="12">
        <f t="shared" si="5"/>
        <v>68</v>
      </c>
    </row>
    <row r="84" spans="1:136" ht="15.75" customHeight="1" x14ac:dyDescent="0.2">
      <c r="A84" s="5" t="s">
        <v>163</v>
      </c>
      <c r="B84" s="4" t="s">
        <v>90</v>
      </c>
      <c r="C84" s="4" t="s">
        <v>69</v>
      </c>
      <c r="D84" s="4" t="s">
        <v>71</v>
      </c>
      <c r="E84" s="4" t="s">
        <v>69</v>
      </c>
      <c r="F84" s="4" t="s">
        <v>69</v>
      </c>
      <c r="G84" s="4" t="s">
        <v>69</v>
      </c>
      <c r="H84" s="4" t="s">
        <v>69</v>
      </c>
      <c r="I84" s="4" t="s">
        <v>69</v>
      </c>
      <c r="J84" s="4" t="s">
        <v>72</v>
      </c>
      <c r="K84" s="4" t="s">
        <v>69</v>
      </c>
      <c r="L84" s="4" t="s">
        <v>69</v>
      </c>
      <c r="M84" s="4" t="s">
        <v>69</v>
      </c>
      <c r="N84" s="4" t="s">
        <v>69</v>
      </c>
      <c r="O84" s="4" t="s">
        <v>72</v>
      </c>
      <c r="P84" s="4" t="s">
        <v>69</v>
      </c>
      <c r="Q84" s="4" t="s">
        <v>69</v>
      </c>
      <c r="R84" s="4" t="s">
        <v>69</v>
      </c>
      <c r="S84" s="4" t="s">
        <v>72</v>
      </c>
      <c r="T84" s="4" t="s">
        <v>69</v>
      </c>
      <c r="U84" s="4" t="s">
        <v>69</v>
      </c>
      <c r="V84" s="4" t="s">
        <v>69</v>
      </c>
      <c r="W84" s="4" t="s">
        <v>72</v>
      </c>
      <c r="X84" s="4" t="s">
        <v>69</v>
      </c>
      <c r="Y84" s="4" t="s">
        <v>69</v>
      </c>
      <c r="Z84" s="4" t="s">
        <v>72</v>
      </c>
      <c r="AA84" s="4" t="s">
        <v>69</v>
      </c>
      <c r="AB84" s="4" t="s">
        <v>69</v>
      </c>
      <c r="AC84" s="4" t="s">
        <v>69</v>
      </c>
      <c r="AD84" s="4" t="s">
        <v>69</v>
      </c>
      <c r="AE84" s="4" t="s">
        <v>69</v>
      </c>
      <c r="AF84" s="4" t="s">
        <v>69</v>
      </c>
      <c r="AG84" s="4" t="s">
        <v>69</v>
      </c>
      <c r="AH84" s="4" t="s">
        <v>69</v>
      </c>
      <c r="AI84" s="4" t="s">
        <v>69</v>
      </c>
      <c r="AJ84" s="4" t="s">
        <v>71</v>
      </c>
      <c r="AK84" s="4" t="s">
        <v>69</v>
      </c>
      <c r="AL84" s="4" t="s">
        <v>69</v>
      </c>
      <c r="AM84" s="4" t="s">
        <v>69</v>
      </c>
      <c r="AN84" s="4" t="s">
        <v>72</v>
      </c>
      <c r="AO84" s="4" t="s">
        <v>70</v>
      </c>
      <c r="AP84" s="4" t="s">
        <v>72</v>
      </c>
      <c r="AQ84" s="4" t="s">
        <v>70</v>
      </c>
      <c r="AR84" s="4" t="s">
        <v>71</v>
      </c>
      <c r="AS84" s="4" t="s">
        <v>69</v>
      </c>
      <c r="AT84" s="4" t="s">
        <v>69</v>
      </c>
      <c r="AU84" s="4" t="s">
        <v>72</v>
      </c>
      <c r="AV84" s="4" t="s">
        <v>69</v>
      </c>
      <c r="AW84" s="4" t="s">
        <v>69</v>
      </c>
      <c r="AX84" s="4" t="s">
        <v>69</v>
      </c>
      <c r="AY84" s="4" t="s">
        <v>69</v>
      </c>
      <c r="AZ84" s="4" t="s">
        <v>71</v>
      </c>
      <c r="BA84" s="4" t="s">
        <v>69</v>
      </c>
      <c r="BB84" s="4" t="s">
        <v>71</v>
      </c>
      <c r="BC84" s="4" t="s">
        <v>71</v>
      </c>
      <c r="BD84" s="4" t="s">
        <v>72</v>
      </c>
      <c r="BE84" s="4" t="s">
        <v>69</v>
      </c>
      <c r="BF84" s="4" t="s">
        <v>72</v>
      </c>
      <c r="BG84" s="4" t="s">
        <v>69</v>
      </c>
      <c r="BH84" s="4" t="s">
        <v>69</v>
      </c>
      <c r="BI84" s="4" t="s">
        <v>69</v>
      </c>
      <c r="BJ84" s="4" t="s">
        <v>69</v>
      </c>
      <c r="BK84" s="4" t="s">
        <v>69</v>
      </c>
      <c r="BL84" s="4" t="s">
        <v>69</v>
      </c>
      <c r="BM84" s="4" t="s">
        <v>72</v>
      </c>
      <c r="BN84" s="4" t="s">
        <v>69</v>
      </c>
      <c r="BO84" s="4" t="s">
        <v>72</v>
      </c>
      <c r="BQ8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8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8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8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8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8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8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8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8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8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8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8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8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8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8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8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8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8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8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8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8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8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8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8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8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8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84" s="10">
        <f t="shared" si="3"/>
        <v>74</v>
      </c>
      <c r="CR8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8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8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8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8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8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8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8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8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8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8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8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8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8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84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84" s="3">
        <f t="shared" si="4"/>
        <v>40</v>
      </c>
      <c r="DH8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8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8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8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8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8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8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8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8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8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8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8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8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8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8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8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8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8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8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8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8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8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8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8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84" s="12">
        <f t="shared" si="5"/>
        <v>71</v>
      </c>
    </row>
    <row r="85" spans="1:136" ht="15.75" customHeight="1" x14ac:dyDescent="0.2">
      <c r="A85" s="5" t="s">
        <v>164</v>
      </c>
      <c r="B85" s="4" t="s">
        <v>90</v>
      </c>
      <c r="C85" s="4" t="s">
        <v>72</v>
      </c>
      <c r="D85" s="4" t="s">
        <v>72</v>
      </c>
      <c r="E85" s="4" t="s">
        <v>69</v>
      </c>
      <c r="F85" s="4" t="s">
        <v>72</v>
      </c>
      <c r="G85" s="4" t="s">
        <v>69</v>
      </c>
      <c r="H85" s="4" t="s">
        <v>69</v>
      </c>
      <c r="I85" s="4" t="s">
        <v>69</v>
      </c>
      <c r="J85" s="4" t="s">
        <v>69</v>
      </c>
      <c r="K85" s="4" t="s">
        <v>69</v>
      </c>
      <c r="L85" s="4" t="s">
        <v>69</v>
      </c>
      <c r="M85" s="4" t="s">
        <v>72</v>
      </c>
      <c r="N85" s="4" t="s">
        <v>69</v>
      </c>
      <c r="O85" s="4" t="s">
        <v>69</v>
      </c>
      <c r="P85" s="4" t="s">
        <v>69</v>
      </c>
      <c r="Q85" s="4" t="s">
        <v>69</v>
      </c>
      <c r="R85" s="4" t="s">
        <v>69</v>
      </c>
      <c r="S85" s="4" t="s">
        <v>72</v>
      </c>
      <c r="T85" s="4" t="s">
        <v>69</v>
      </c>
      <c r="U85" s="4" t="s">
        <v>69</v>
      </c>
      <c r="V85" s="4" t="s">
        <v>72</v>
      </c>
      <c r="W85" s="4" t="s">
        <v>69</v>
      </c>
      <c r="X85" s="4" t="s">
        <v>69</v>
      </c>
      <c r="Y85" s="4" t="s">
        <v>69</v>
      </c>
      <c r="Z85" s="4" t="s">
        <v>72</v>
      </c>
      <c r="AA85" s="4" t="s">
        <v>69</v>
      </c>
      <c r="AB85" s="4" t="s">
        <v>69</v>
      </c>
      <c r="AC85" s="4" t="s">
        <v>69</v>
      </c>
      <c r="AD85" s="4" t="s">
        <v>69</v>
      </c>
      <c r="AE85" s="4" t="s">
        <v>69</v>
      </c>
      <c r="AF85" s="4" t="s">
        <v>69</v>
      </c>
      <c r="AG85" s="4" t="s">
        <v>69</v>
      </c>
      <c r="AH85" s="4" t="s">
        <v>69</v>
      </c>
      <c r="AI85" s="4" t="s">
        <v>69</v>
      </c>
      <c r="AJ85" s="4" t="s">
        <v>71</v>
      </c>
      <c r="AK85" s="4" t="s">
        <v>69</v>
      </c>
      <c r="AL85" s="4" t="s">
        <v>72</v>
      </c>
      <c r="AM85" s="4" t="s">
        <v>72</v>
      </c>
      <c r="AN85" s="4" t="s">
        <v>72</v>
      </c>
      <c r="AO85" s="4" t="s">
        <v>72</v>
      </c>
      <c r="AP85" s="4" t="s">
        <v>72</v>
      </c>
      <c r="AQ85" s="4" t="s">
        <v>72</v>
      </c>
      <c r="AR85" s="4" t="s">
        <v>69</v>
      </c>
      <c r="AS85" s="4" t="s">
        <v>69</v>
      </c>
      <c r="AT85" s="4" t="s">
        <v>72</v>
      </c>
      <c r="AU85" s="4" t="s">
        <v>72</v>
      </c>
      <c r="AV85" s="4" t="s">
        <v>69</v>
      </c>
      <c r="AW85" s="4" t="s">
        <v>69</v>
      </c>
      <c r="AX85" s="4" t="s">
        <v>69</v>
      </c>
      <c r="AY85" s="4" t="s">
        <v>72</v>
      </c>
      <c r="AZ85" s="4" t="s">
        <v>71</v>
      </c>
      <c r="BA85" s="4" t="s">
        <v>69</v>
      </c>
      <c r="BB85" s="4" t="s">
        <v>69</v>
      </c>
      <c r="BC85" s="4" t="s">
        <v>69</v>
      </c>
      <c r="BD85" s="4" t="s">
        <v>69</v>
      </c>
      <c r="BE85" s="4" t="s">
        <v>72</v>
      </c>
      <c r="BF85" s="4" t="s">
        <v>69</v>
      </c>
      <c r="BG85" s="4" t="s">
        <v>69</v>
      </c>
      <c r="BH85" s="4" t="s">
        <v>72</v>
      </c>
      <c r="BI85" s="4" t="s">
        <v>72</v>
      </c>
      <c r="BJ85" s="4" t="s">
        <v>69</v>
      </c>
      <c r="BK85" s="4" t="s">
        <v>69</v>
      </c>
      <c r="BL85" s="4" t="s">
        <v>70</v>
      </c>
      <c r="BM85" s="4" t="s">
        <v>72</v>
      </c>
      <c r="BN85" s="4" t="s">
        <v>72</v>
      </c>
      <c r="BO85" s="4" t="s">
        <v>69</v>
      </c>
      <c r="BQ8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8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8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8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8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8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8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8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8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8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8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8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8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8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8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8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8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8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8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8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8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8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8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8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8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8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85" s="10">
        <f t="shared" si="3"/>
        <v>71</v>
      </c>
      <c r="CR8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8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8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8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8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8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8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8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8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8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8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8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8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8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8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85" s="3">
        <f t="shared" si="4"/>
        <v>40</v>
      </c>
      <c r="DH8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8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8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8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8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8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8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8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8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8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8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8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8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8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8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8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8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8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8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8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8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8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8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8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85" s="12">
        <f t="shared" si="5"/>
        <v>63</v>
      </c>
    </row>
    <row r="86" spans="1:136" ht="15.75" customHeight="1" x14ac:dyDescent="0.2">
      <c r="A86" s="5" t="s">
        <v>165</v>
      </c>
      <c r="B86" s="4" t="s">
        <v>90</v>
      </c>
      <c r="C86" s="4" t="s">
        <v>69</v>
      </c>
      <c r="D86" s="4" t="s">
        <v>72</v>
      </c>
      <c r="E86" s="4" t="s">
        <v>72</v>
      </c>
      <c r="F86" s="4" t="s">
        <v>72</v>
      </c>
      <c r="G86" s="4" t="s">
        <v>69</v>
      </c>
      <c r="H86" s="4" t="s">
        <v>69</v>
      </c>
      <c r="I86" s="4" t="s">
        <v>69</v>
      </c>
      <c r="J86" s="4" t="s">
        <v>69</v>
      </c>
      <c r="K86" s="4" t="s">
        <v>69</v>
      </c>
      <c r="L86" s="4" t="s">
        <v>69</v>
      </c>
      <c r="M86" s="4" t="s">
        <v>69</v>
      </c>
      <c r="N86" s="4" t="s">
        <v>69</v>
      </c>
      <c r="O86" s="4" t="s">
        <v>72</v>
      </c>
      <c r="P86" s="4" t="s">
        <v>69</v>
      </c>
      <c r="Q86" s="4" t="s">
        <v>69</v>
      </c>
      <c r="R86" s="4" t="s">
        <v>72</v>
      </c>
      <c r="S86" s="4" t="s">
        <v>69</v>
      </c>
      <c r="T86" s="4" t="s">
        <v>72</v>
      </c>
      <c r="U86" s="4" t="s">
        <v>69</v>
      </c>
      <c r="V86" s="4" t="s">
        <v>72</v>
      </c>
      <c r="W86" s="4" t="s">
        <v>72</v>
      </c>
      <c r="X86" s="4" t="s">
        <v>69</v>
      </c>
      <c r="Y86" s="4" t="s">
        <v>71</v>
      </c>
      <c r="Z86" s="4" t="s">
        <v>70</v>
      </c>
      <c r="AA86" s="4" t="s">
        <v>72</v>
      </c>
      <c r="AB86" s="4" t="s">
        <v>69</v>
      </c>
      <c r="AC86" s="4" t="s">
        <v>69</v>
      </c>
      <c r="AD86" s="4" t="s">
        <v>69</v>
      </c>
      <c r="AE86" s="4" t="s">
        <v>69</v>
      </c>
      <c r="AF86" s="4" t="s">
        <v>69</v>
      </c>
      <c r="AG86" s="4" t="s">
        <v>69</v>
      </c>
      <c r="AH86" s="4" t="s">
        <v>69</v>
      </c>
      <c r="AI86" s="4" t="s">
        <v>69</v>
      </c>
      <c r="AJ86" s="4" t="s">
        <v>69</v>
      </c>
      <c r="AK86" s="4" t="s">
        <v>69</v>
      </c>
      <c r="AL86" s="4" t="s">
        <v>72</v>
      </c>
      <c r="AM86" s="4" t="s">
        <v>69</v>
      </c>
      <c r="AN86" s="4" t="s">
        <v>69</v>
      </c>
      <c r="AO86" s="4" t="s">
        <v>72</v>
      </c>
      <c r="AP86" s="4" t="s">
        <v>72</v>
      </c>
      <c r="AQ86" s="4" t="s">
        <v>72</v>
      </c>
      <c r="AR86" s="4" t="s">
        <v>69</v>
      </c>
      <c r="AS86" s="4" t="s">
        <v>72</v>
      </c>
      <c r="AT86" s="4" t="s">
        <v>72</v>
      </c>
      <c r="AU86" s="4" t="s">
        <v>72</v>
      </c>
      <c r="AV86" s="4" t="s">
        <v>72</v>
      </c>
      <c r="AW86" s="4" t="s">
        <v>72</v>
      </c>
      <c r="AX86" s="4" t="s">
        <v>69</v>
      </c>
      <c r="AY86" s="4" t="s">
        <v>72</v>
      </c>
      <c r="AZ86" s="4" t="s">
        <v>71</v>
      </c>
      <c r="BA86" s="4" t="s">
        <v>72</v>
      </c>
      <c r="BB86" s="4" t="s">
        <v>69</v>
      </c>
      <c r="BC86" s="4" t="s">
        <v>69</v>
      </c>
      <c r="BD86" s="4" t="s">
        <v>72</v>
      </c>
      <c r="BE86" s="4" t="s">
        <v>69</v>
      </c>
      <c r="BF86" s="4" t="s">
        <v>69</v>
      </c>
      <c r="BG86" s="4" t="s">
        <v>69</v>
      </c>
      <c r="BH86" s="4" t="s">
        <v>69</v>
      </c>
      <c r="BI86" s="4" t="s">
        <v>69</v>
      </c>
      <c r="BJ86" s="4" t="s">
        <v>69</v>
      </c>
      <c r="BK86" s="4" t="s">
        <v>69</v>
      </c>
      <c r="BL86" s="4" t="s">
        <v>72</v>
      </c>
      <c r="BM86" s="4" t="s">
        <v>72</v>
      </c>
      <c r="BN86" s="4" t="s">
        <v>72</v>
      </c>
      <c r="BO86" s="4" t="s">
        <v>69</v>
      </c>
      <c r="BQ8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8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8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8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8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8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8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8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8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8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8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8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8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8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8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8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8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8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8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8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8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8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8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4</v>
      </c>
      <c r="CN8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8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8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86" s="10">
        <f t="shared" si="3"/>
        <v>68</v>
      </c>
      <c r="CR8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8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8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8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8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8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8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8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8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8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8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8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8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8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86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86" s="3">
        <f t="shared" si="4"/>
        <v>41</v>
      </c>
      <c r="DH8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8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8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8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8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8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8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8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8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8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8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8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8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8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8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8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8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8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8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8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8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8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8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8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86" s="12">
        <f t="shared" si="5"/>
        <v>62</v>
      </c>
    </row>
    <row r="87" spans="1:136" ht="15.75" customHeight="1" x14ac:dyDescent="0.2">
      <c r="A87" s="5" t="s">
        <v>166</v>
      </c>
      <c r="B87" s="4" t="s">
        <v>90</v>
      </c>
      <c r="C87" s="4" t="s">
        <v>69</v>
      </c>
      <c r="D87" s="4" t="s">
        <v>70</v>
      </c>
      <c r="E87" s="4" t="s">
        <v>71</v>
      </c>
      <c r="F87" s="4" t="s">
        <v>69</v>
      </c>
      <c r="G87" s="4" t="s">
        <v>69</v>
      </c>
      <c r="H87" s="4" t="s">
        <v>72</v>
      </c>
      <c r="I87" s="4" t="s">
        <v>71</v>
      </c>
      <c r="J87" s="4" t="s">
        <v>71</v>
      </c>
      <c r="K87" s="4" t="s">
        <v>69</v>
      </c>
      <c r="L87" s="4" t="s">
        <v>71</v>
      </c>
      <c r="M87" s="4" t="s">
        <v>71</v>
      </c>
      <c r="N87" s="4" t="s">
        <v>69</v>
      </c>
      <c r="O87" s="4" t="s">
        <v>71</v>
      </c>
      <c r="P87" s="4" t="s">
        <v>71</v>
      </c>
      <c r="Q87" s="4" t="s">
        <v>71</v>
      </c>
      <c r="R87" s="4" t="s">
        <v>71</v>
      </c>
      <c r="S87" s="4" t="s">
        <v>70</v>
      </c>
      <c r="T87" s="4" t="s">
        <v>71</v>
      </c>
      <c r="U87" s="4" t="s">
        <v>70</v>
      </c>
      <c r="V87" s="4" t="s">
        <v>71</v>
      </c>
      <c r="W87" s="4" t="s">
        <v>71</v>
      </c>
      <c r="X87" s="4" t="s">
        <v>71</v>
      </c>
      <c r="Y87" s="4" t="s">
        <v>72</v>
      </c>
      <c r="Z87" s="4" t="s">
        <v>71</v>
      </c>
      <c r="AA87" s="4" t="s">
        <v>69</v>
      </c>
      <c r="AB87" s="4" t="s">
        <v>71</v>
      </c>
      <c r="AC87" s="4" t="s">
        <v>71</v>
      </c>
      <c r="AD87" s="4" t="s">
        <v>69</v>
      </c>
      <c r="AE87" s="4" t="s">
        <v>71</v>
      </c>
      <c r="AF87" s="4" t="s">
        <v>71</v>
      </c>
      <c r="AG87" s="4" t="s">
        <v>71</v>
      </c>
      <c r="AH87" s="4" t="s">
        <v>71</v>
      </c>
      <c r="AI87" s="4" t="s">
        <v>71</v>
      </c>
      <c r="AJ87" s="4" t="s">
        <v>71</v>
      </c>
      <c r="AK87" s="4" t="s">
        <v>71</v>
      </c>
      <c r="AL87" s="4" t="s">
        <v>69</v>
      </c>
      <c r="AM87" s="4" t="s">
        <v>71</v>
      </c>
      <c r="AN87" s="4" t="s">
        <v>71</v>
      </c>
      <c r="AO87" s="4" t="s">
        <v>70</v>
      </c>
      <c r="AP87" s="4" t="s">
        <v>69</v>
      </c>
      <c r="AQ87" s="4" t="s">
        <v>70</v>
      </c>
      <c r="AR87" s="4" t="s">
        <v>71</v>
      </c>
      <c r="AS87" s="4" t="s">
        <v>71</v>
      </c>
      <c r="AT87" s="4" t="s">
        <v>72</v>
      </c>
      <c r="AU87" s="4" t="s">
        <v>72</v>
      </c>
      <c r="AV87" s="4" t="s">
        <v>70</v>
      </c>
      <c r="AW87" s="4" t="s">
        <v>71</v>
      </c>
      <c r="AX87" s="4" t="s">
        <v>71</v>
      </c>
      <c r="AY87" s="4" t="s">
        <v>70</v>
      </c>
      <c r="AZ87" s="4" t="s">
        <v>71</v>
      </c>
      <c r="BA87" s="4" t="s">
        <v>71</v>
      </c>
      <c r="BB87" s="4" t="s">
        <v>71</v>
      </c>
      <c r="BC87" s="4" t="s">
        <v>71</v>
      </c>
      <c r="BD87" s="4" t="s">
        <v>71</v>
      </c>
      <c r="BE87" s="4" t="s">
        <v>72</v>
      </c>
      <c r="BF87" s="4" t="s">
        <v>71</v>
      </c>
      <c r="BG87" s="4" t="s">
        <v>69</v>
      </c>
      <c r="BH87" s="4" t="s">
        <v>71</v>
      </c>
      <c r="BI87" s="4" t="s">
        <v>71</v>
      </c>
      <c r="BJ87" s="4" t="s">
        <v>71</v>
      </c>
      <c r="BK87" s="4" t="s">
        <v>71</v>
      </c>
      <c r="BL87" s="4" t="s">
        <v>70</v>
      </c>
      <c r="BM87" s="4" t="s">
        <v>70</v>
      </c>
      <c r="BN87" s="4" t="s">
        <v>70</v>
      </c>
      <c r="BO87" s="4" t="s">
        <v>72</v>
      </c>
      <c r="BQ8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8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8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8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8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8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8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8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8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8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8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8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8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8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8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8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8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1</v>
      </c>
      <c r="CH8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8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8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8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4</v>
      </c>
      <c r="CL8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8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8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8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8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87" s="10">
        <f t="shared" si="3"/>
        <v>85</v>
      </c>
      <c r="CR8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8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8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8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8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8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8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8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8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8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8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8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8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8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87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87" s="3">
        <f t="shared" si="4"/>
        <v>51</v>
      </c>
      <c r="DH8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8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8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8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8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1</v>
      </c>
      <c r="DM8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8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8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1</v>
      </c>
      <c r="DP8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8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8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8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8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8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8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8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8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8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8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8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8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8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8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8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87" s="12">
        <f t="shared" si="5"/>
        <v>72</v>
      </c>
    </row>
    <row r="88" spans="1:136" ht="15.75" customHeight="1" x14ac:dyDescent="0.2">
      <c r="A88" s="5" t="s">
        <v>167</v>
      </c>
      <c r="B88" s="4" t="s">
        <v>90</v>
      </c>
      <c r="C88" s="4" t="s">
        <v>72</v>
      </c>
      <c r="D88" s="4" t="s">
        <v>70</v>
      </c>
      <c r="E88" s="4" t="s">
        <v>69</v>
      </c>
      <c r="F88" s="4" t="s">
        <v>71</v>
      </c>
      <c r="G88" s="4" t="s">
        <v>69</v>
      </c>
      <c r="H88" s="4" t="s">
        <v>69</v>
      </c>
      <c r="I88" s="4" t="s">
        <v>71</v>
      </c>
      <c r="J88" s="4" t="s">
        <v>71</v>
      </c>
      <c r="K88" s="4" t="s">
        <v>71</v>
      </c>
      <c r="L88" s="4" t="s">
        <v>69</v>
      </c>
      <c r="M88" s="4" t="s">
        <v>71</v>
      </c>
      <c r="N88" s="4" t="s">
        <v>69</v>
      </c>
      <c r="O88" s="4" t="s">
        <v>72</v>
      </c>
      <c r="P88" s="4" t="s">
        <v>69</v>
      </c>
      <c r="Q88" s="4" t="s">
        <v>69</v>
      </c>
      <c r="R88" s="4" t="s">
        <v>69</v>
      </c>
      <c r="S88" s="4" t="s">
        <v>71</v>
      </c>
      <c r="T88" s="4" t="s">
        <v>69</v>
      </c>
      <c r="U88" s="4" t="s">
        <v>72</v>
      </c>
      <c r="V88" s="4" t="s">
        <v>71</v>
      </c>
      <c r="W88" s="4" t="s">
        <v>72</v>
      </c>
      <c r="X88" s="4" t="s">
        <v>69</v>
      </c>
      <c r="Y88" s="4" t="s">
        <v>69</v>
      </c>
      <c r="Z88" s="4" t="s">
        <v>72</v>
      </c>
      <c r="AA88" s="4" t="s">
        <v>69</v>
      </c>
      <c r="AB88" s="4" t="s">
        <v>69</v>
      </c>
      <c r="AC88" s="4" t="s">
        <v>69</v>
      </c>
      <c r="AD88" s="4" t="s">
        <v>69</v>
      </c>
      <c r="AE88" s="4" t="s">
        <v>69</v>
      </c>
      <c r="AF88" s="4" t="s">
        <v>71</v>
      </c>
      <c r="AG88" s="4" t="s">
        <v>72</v>
      </c>
      <c r="AH88" s="4" t="s">
        <v>71</v>
      </c>
      <c r="AI88" s="4" t="s">
        <v>69</v>
      </c>
      <c r="AJ88" s="4" t="s">
        <v>71</v>
      </c>
      <c r="AK88" s="4" t="s">
        <v>71</v>
      </c>
      <c r="AL88" s="4" t="s">
        <v>71</v>
      </c>
      <c r="AM88" s="4" t="s">
        <v>71</v>
      </c>
      <c r="AN88" s="4" t="s">
        <v>72</v>
      </c>
      <c r="AO88" s="4" t="s">
        <v>69</v>
      </c>
      <c r="AP88" s="4" t="s">
        <v>70</v>
      </c>
      <c r="AQ88" s="4" t="s">
        <v>69</v>
      </c>
      <c r="AR88" s="4" t="s">
        <v>71</v>
      </c>
      <c r="AS88" s="4" t="s">
        <v>72</v>
      </c>
      <c r="AT88" s="4" t="s">
        <v>72</v>
      </c>
      <c r="AU88" s="4" t="s">
        <v>72</v>
      </c>
      <c r="AV88" s="4" t="s">
        <v>71</v>
      </c>
      <c r="AW88" s="4" t="s">
        <v>71</v>
      </c>
      <c r="AX88" s="4" t="s">
        <v>72</v>
      </c>
      <c r="AY88" s="4" t="s">
        <v>72</v>
      </c>
      <c r="AZ88" s="4" t="s">
        <v>71</v>
      </c>
      <c r="BA88" s="4" t="s">
        <v>71</v>
      </c>
      <c r="BB88" s="4" t="s">
        <v>71</v>
      </c>
      <c r="BC88" s="4" t="s">
        <v>72</v>
      </c>
      <c r="BD88" s="4" t="s">
        <v>71</v>
      </c>
      <c r="BE88" s="4" t="s">
        <v>71</v>
      </c>
      <c r="BF88" s="4" t="s">
        <v>72</v>
      </c>
      <c r="BG88" s="4" t="s">
        <v>69</v>
      </c>
      <c r="BH88" s="4" t="s">
        <v>72</v>
      </c>
      <c r="BI88" s="4" t="s">
        <v>72</v>
      </c>
      <c r="BJ88" s="4" t="s">
        <v>69</v>
      </c>
      <c r="BK88" s="4" t="s">
        <v>69</v>
      </c>
      <c r="BL88" s="4" t="s">
        <v>70</v>
      </c>
      <c r="BM88" s="4" t="s">
        <v>72</v>
      </c>
      <c r="BN88" s="4" t="s">
        <v>70</v>
      </c>
      <c r="BO88" s="4" t="s">
        <v>69</v>
      </c>
      <c r="BQ8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8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8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8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8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8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8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8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8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8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8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8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8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8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8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8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8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4</v>
      </c>
      <c r="CH8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8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8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8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8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8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8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8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8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88" s="10">
        <f t="shared" si="3"/>
        <v>78</v>
      </c>
      <c r="CR8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8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8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8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8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8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8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8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8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8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8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8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8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8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88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88" s="3">
        <f t="shared" si="4"/>
        <v>47</v>
      </c>
      <c r="DH8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8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8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8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8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8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8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8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8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8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8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8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8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8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4</v>
      </c>
      <c r="DV8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8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8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8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8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8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8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8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8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8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88" s="12">
        <f t="shared" si="5"/>
        <v>66</v>
      </c>
    </row>
    <row r="89" spans="1:136" ht="15.75" customHeight="1" x14ac:dyDescent="0.2">
      <c r="A89" s="5" t="s">
        <v>168</v>
      </c>
      <c r="B89" s="4" t="s">
        <v>90</v>
      </c>
      <c r="C89" s="4" t="s">
        <v>71</v>
      </c>
      <c r="D89" s="4" t="s">
        <v>71</v>
      </c>
      <c r="E89" s="4" t="s">
        <v>69</v>
      </c>
      <c r="F89" s="4" t="s">
        <v>71</v>
      </c>
      <c r="G89" s="4" t="s">
        <v>72</v>
      </c>
      <c r="H89" s="4" t="s">
        <v>71</v>
      </c>
      <c r="I89" s="4" t="s">
        <v>69</v>
      </c>
      <c r="J89" s="4" t="s">
        <v>71</v>
      </c>
      <c r="K89" s="4" t="s">
        <v>70</v>
      </c>
      <c r="L89" s="4" t="s">
        <v>72</v>
      </c>
      <c r="M89" s="4" t="s">
        <v>71</v>
      </c>
      <c r="N89" s="4" t="s">
        <v>72</v>
      </c>
      <c r="O89" s="4" t="s">
        <v>71</v>
      </c>
      <c r="P89" s="4" t="s">
        <v>72</v>
      </c>
      <c r="Q89" s="4" t="s">
        <v>72</v>
      </c>
      <c r="R89" s="4" t="s">
        <v>71</v>
      </c>
      <c r="S89" s="4" t="s">
        <v>72</v>
      </c>
      <c r="T89" s="4" t="s">
        <v>71</v>
      </c>
      <c r="U89" s="4" t="s">
        <v>69</v>
      </c>
      <c r="V89" s="4" t="s">
        <v>71</v>
      </c>
      <c r="W89" s="4" t="s">
        <v>72</v>
      </c>
      <c r="X89" s="4" t="s">
        <v>69</v>
      </c>
      <c r="Y89" s="4" t="s">
        <v>69</v>
      </c>
      <c r="Z89" s="4" t="s">
        <v>71</v>
      </c>
      <c r="AA89" s="4" t="s">
        <v>69</v>
      </c>
      <c r="AB89" s="4" t="s">
        <v>71</v>
      </c>
      <c r="AC89" s="4" t="s">
        <v>72</v>
      </c>
      <c r="AD89" s="4" t="s">
        <v>72</v>
      </c>
      <c r="AE89" s="4" t="s">
        <v>69</v>
      </c>
      <c r="AF89" s="4" t="s">
        <v>72</v>
      </c>
      <c r="AG89" s="4" t="s">
        <v>72</v>
      </c>
      <c r="AH89" s="4" t="s">
        <v>69</v>
      </c>
      <c r="AI89" s="4" t="s">
        <v>69</v>
      </c>
      <c r="AJ89" s="4" t="s">
        <v>71</v>
      </c>
      <c r="AK89" s="4" t="s">
        <v>72</v>
      </c>
      <c r="AL89" s="4" t="s">
        <v>69</v>
      </c>
      <c r="AM89" s="4" t="s">
        <v>72</v>
      </c>
      <c r="AN89" s="4" t="s">
        <v>70</v>
      </c>
      <c r="AO89" s="4" t="s">
        <v>69</v>
      </c>
      <c r="AP89" s="4" t="s">
        <v>72</v>
      </c>
      <c r="AQ89" s="4" t="s">
        <v>72</v>
      </c>
      <c r="AR89" s="4" t="s">
        <v>71</v>
      </c>
      <c r="AS89" s="4" t="s">
        <v>69</v>
      </c>
      <c r="AT89" s="4" t="s">
        <v>71</v>
      </c>
      <c r="AU89" s="4" t="s">
        <v>71</v>
      </c>
      <c r="AV89" s="4" t="s">
        <v>69</v>
      </c>
      <c r="AW89" s="4" t="s">
        <v>71</v>
      </c>
      <c r="AX89" s="4" t="s">
        <v>69</v>
      </c>
      <c r="AY89" s="4" t="s">
        <v>69</v>
      </c>
      <c r="AZ89" s="4" t="s">
        <v>72</v>
      </c>
      <c r="BA89" s="4" t="s">
        <v>72</v>
      </c>
      <c r="BB89" s="4" t="s">
        <v>71</v>
      </c>
      <c r="BC89" s="4" t="s">
        <v>71</v>
      </c>
      <c r="BD89" s="4" t="s">
        <v>72</v>
      </c>
      <c r="BE89" s="4" t="s">
        <v>69</v>
      </c>
      <c r="BF89" s="4" t="s">
        <v>70</v>
      </c>
      <c r="BG89" s="4" t="s">
        <v>72</v>
      </c>
      <c r="BH89" s="4" t="s">
        <v>72</v>
      </c>
      <c r="BI89" s="4" t="s">
        <v>72</v>
      </c>
      <c r="BJ89" s="4" t="s">
        <v>69</v>
      </c>
      <c r="BK89" s="4" t="s">
        <v>72</v>
      </c>
      <c r="BL89" s="4" t="s">
        <v>72</v>
      </c>
      <c r="BM89" s="4" t="s">
        <v>72</v>
      </c>
      <c r="BN89" s="4" t="s">
        <v>72</v>
      </c>
      <c r="BO89" s="4" t="s">
        <v>70</v>
      </c>
      <c r="BQ8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8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8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8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8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8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8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8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8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1</v>
      </c>
      <c r="BZ8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8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8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8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8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8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8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8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8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8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8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8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8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8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8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8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8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89" s="10">
        <f t="shared" si="3"/>
        <v>81</v>
      </c>
      <c r="CR8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8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8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8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8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8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8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8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8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8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8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8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1</v>
      </c>
      <c r="DD8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8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8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89" s="3">
        <f t="shared" si="4"/>
        <v>36</v>
      </c>
      <c r="DH8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8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8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4</v>
      </c>
      <c r="DK8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8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8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8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8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8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2</v>
      </c>
      <c r="DQ8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8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8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8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8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8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1</v>
      </c>
      <c r="DW8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2</v>
      </c>
      <c r="DX8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8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8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8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2</v>
      </c>
      <c r="EB8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8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8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8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1</v>
      </c>
      <c r="EF89" s="12">
        <f t="shared" si="5"/>
        <v>64</v>
      </c>
    </row>
    <row r="90" spans="1:136" ht="15.75" customHeight="1" x14ac:dyDescent="0.2">
      <c r="A90" s="5" t="s">
        <v>169</v>
      </c>
      <c r="B90" s="4" t="s">
        <v>90</v>
      </c>
      <c r="C90" s="4" t="s">
        <v>71</v>
      </c>
      <c r="D90" s="4" t="s">
        <v>72</v>
      </c>
      <c r="E90" s="4" t="s">
        <v>69</v>
      </c>
      <c r="F90" s="4" t="s">
        <v>72</v>
      </c>
      <c r="G90" s="4" t="s">
        <v>71</v>
      </c>
      <c r="H90" s="4" t="s">
        <v>72</v>
      </c>
      <c r="I90" s="4" t="s">
        <v>71</v>
      </c>
      <c r="J90" s="4" t="s">
        <v>69</v>
      </c>
      <c r="K90" s="4" t="s">
        <v>71</v>
      </c>
      <c r="L90" s="4" t="s">
        <v>71</v>
      </c>
      <c r="M90" s="4" t="s">
        <v>69</v>
      </c>
      <c r="N90" s="4" t="s">
        <v>69</v>
      </c>
      <c r="O90" s="4" t="s">
        <v>69</v>
      </c>
      <c r="P90" s="4" t="s">
        <v>71</v>
      </c>
      <c r="Q90" s="4" t="s">
        <v>69</v>
      </c>
      <c r="R90" s="4" t="s">
        <v>69</v>
      </c>
      <c r="S90" s="4" t="s">
        <v>69</v>
      </c>
      <c r="T90" s="4" t="s">
        <v>72</v>
      </c>
      <c r="U90" s="4" t="s">
        <v>69</v>
      </c>
      <c r="V90" s="4" t="s">
        <v>72</v>
      </c>
      <c r="W90" s="4" t="s">
        <v>70</v>
      </c>
      <c r="X90" s="4" t="s">
        <v>69</v>
      </c>
      <c r="Y90" s="4" t="s">
        <v>72</v>
      </c>
      <c r="Z90" s="4" t="s">
        <v>72</v>
      </c>
      <c r="AA90" s="4" t="s">
        <v>69</v>
      </c>
      <c r="AB90" s="4" t="s">
        <v>69</v>
      </c>
      <c r="AC90" s="4" t="s">
        <v>71</v>
      </c>
      <c r="AD90" s="4" t="s">
        <v>69</v>
      </c>
      <c r="AE90" s="4" t="s">
        <v>71</v>
      </c>
      <c r="AF90" s="4" t="s">
        <v>71</v>
      </c>
      <c r="AG90" s="4" t="s">
        <v>71</v>
      </c>
      <c r="AH90" s="4" t="s">
        <v>71</v>
      </c>
      <c r="AI90" s="4" t="s">
        <v>69</v>
      </c>
      <c r="AJ90" s="4" t="s">
        <v>71</v>
      </c>
      <c r="AK90" s="4" t="s">
        <v>69</v>
      </c>
      <c r="AL90" s="4" t="s">
        <v>72</v>
      </c>
      <c r="AM90" s="4" t="s">
        <v>69</v>
      </c>
      <c r="AN90" s="4" t="s">
        <v>71</v>
      </c>
      <c r="AO90" s="4" t="s">
        <v>72</v>
      </c>
      <c r="AP90" s="4" t="s">
        <v>72</v>
      </c>
      <c r="AQ90" s="4" t="s">
        <v>70</v>
      </c>
      <c r="AR90" s="4" t="s">
        <v>71</v>
      </c>
      <c r="AS90" s="4" t="s">
        <v>71</v>
      </c>
      <c r="AT90" s="4" t="s">
        <v>72</v>
      </c>
      <c r="AU90" s="4" t="s">
        <v>72</v>
      </c>
      <c r="AV90" s="4" t="s">
        <v>72</v>
      </c>
      <c r="AW90" s="4" t="s">
        <v>69</v>
      </c>
      <c r="AX90" s="4" t="s">
        <v>69</v>
      </c>
      <c r="AY90" s="4" t="s">
        <v>72</v>
      </c>
      <c r="AZ90" s="4" t="s">
        <v>71</v>
      </c>
      <c r="BA90" s="4" t="s">
        <v>69</v>
      </c>
      <c r="BB90" s="4" t="s">
        <v>69</v>
      </c>
      <c r="BC90" s="4" t="s">
        <v>69</v>
      </c>
      <c r="BD90" s="4" t="s">
        <v>69</v>
      </c>
      <c r="BE90" s="4" t="s">
        <v>69</v>
      </c>
      <c r="BF90" s="4" t="s">
        <v>69</v>
      </c>
      <c r="BG90" s="4" t="s">
        <v>71</v>
      </c>
      <c r="BH90" s="4" t="s">
        <v>71</v>
      </c>
      <c r="BI90" s="4" t="s">
        <v>71</v>
      </c>
      <c r="BJ90" s="4" t="s">
        <v>69</v>
      </c>
      <c r="BK90" s="4" t="s">
        <v>69</v>
      </c>
      <c r="BL90" s="4" t="s">
        <v>69</v>
      </c>
      <c r="BM90" s="4" t="s">
        <v>72</v>
      </c>
      <c r="BN90" s="4" t="s">
        <v>72</v>
      </c>
      <c r="BO90" s="4" t="s">
        <v>71</v>
      </c>
      <c r="BQ9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9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9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9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9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9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9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9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9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9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9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9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9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9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9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9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9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9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9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9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9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1</v>
      </c>
      <c r="CL9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9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9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9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9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90" s="10">
        <f t="shared" si="3"/>
        <v>75</v>
      </c>
      <c r="CR9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9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9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9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9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9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9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9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9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9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9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9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9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9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90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90" s="3">
        <f t="shared" si="4"/>
        <v>47</v>
      </c>
      <c r="DH9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9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9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9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9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9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9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9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9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9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9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9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9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9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9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9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9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9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9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9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9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9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9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9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90" s="12">
        <f t="shared" si="5"/>
        <v>73</v>
      </c>
    </row>
    <row r="91" spans="1:136" ht="15.75" customHeight="1" x14ac:dyDescent="0.2">
      <c r="A91" s="5" t="s">
        <v>170</v>
      </c>
      <c r="B91" s="4" t="s">
        <v>90</v>
      </c>
      <c r="C91" s="4" t="s">
        <v>72</v>
      </c>
      <c r="D91" s="4" t="s">
        <v>70</v>
      </c>
      <c r="E91" s="4" t="s">
        <v>72</v>
      </c>
      <c r="F91" s="4" t="s">
        <v>72</v>
      </c>
      <c r="G91" s="4" t="s">
        <v>72</v>
      </c>
      <c r="H91" s="4" t="s">
        <v>70</v>
      </c>
      <c r="I91" s="4" t="s">
        <v>72</v>
      </c>
      <c r="J91" s="4" t="s">
        <v>72</v>
      </c>
      <c r="K91" s="4" t="s">
        <v>71</v>
      </c>
      <c r="L91" s="4" t="s">
        <v>69</v>
      </c>
      <c r="M91" s="4" t="s">
        <v>70</v>
      </c>
      <c r="N91" s="4" t="s">
        <v>71</v>
      </c>
      <c r="O91" s="4" t="s">
        <v>69</v>
      </c>
      <c r="P91" s="4" t="s">
        <v>72</v>
      </c>
      <c r="Q91" s="4" t="s">
        <v>72</v>
      </c>
      <c r="R91" s="4" t="s">
        <v>72</v>
      </c>
      <c r="S91" s="4" t="s">
        <v>69</v>
      </c>
      <c r="T91" s="4" t="s">
        <v>72</v>
      </c>
      <c r="U91" s="4" t="s">
        <v>69</v>
      </c>
      <c r="V91" s="4" t="s">
        <v>69</v>
      </c>
      <c r="W91" s="4" t="s">
        <v>72</v>
      </c>
      <c r="X91" s="4" t="s">
        <v>71</v>
      </c>
      <c r="Y91" s="4" t="s">
        <v>69</v>
      </c>
      <c r="Z91" s="4" t="s">
        <v>70</v>
      </c>
      <c r="AA91" s="4" t="s">
        <v>72</v>
      </c>
      <c r="AB91" s="4" t="s">
        <v>69</v>
      </c>
      <c r="AC91" s="4" t="s">
        <v>71</v>
      </c>
      <c r="AD91" s="4" t="s">
        <v>71</v>
      </c>
      <c r="AE91" s="4" t="s">
        <v>71</v>
      </c>
      <c r="AF91" s="4" t="s">
        <v>71</v>
      </c>
      <c r="AG91" s="4" t="s">
        <v>71</v>
      </c>
      <c r="AH91" s="4" t="s">
        <v>71</v>
      </c>
      <c r="AI91" s="4" t="s">
        <v>69</v>
      </c>
      <c r="AJ91" s="4" t="s">
        <v>71</v>
      </c>
      <c r="AK91" s="4" t="s">
        <v>71</v>
      </c>
      <c r="AL91" s="4" t="s">
        <v>72</v>
      </c>
      <c r="AM91" s="4" t="s">
        <v>72</v>
      </c>
      <c r="AN91" s="4" t="s">
        <v>69</v>
      </c>
      <c r="AO91" s="4" t="s">
        <v>72</v>
      </c>
      <c r="AP91" s="4" t="s">
        <v>71</v>
      </c>
      <c r="AQ91" s="4" t="s">
        <v>72</v>
      </c>
      <c r="AR91" s="4" t="s">
        <v>71</v>
      </c>
      <c r="AS91" s="4" t="s">
        <v>69</v>
      </c>
      <c r="AT91" s="4" t="s">
        <v>72</v>
      </c>
      <c r="AU91" s="4" t="s">
        <v>72</v>
      </c>
      <c r="AV91" s="4" t="s">
        <v>72</v>
      </c>
      <c r="AW91" s="4" t="s">
        <v>69</v>
      </c>
      <c r="AX91" s="4" t="s">
        <v>69</v>
      </c>
      <c r="AY91" s="4" t="s">
        <v>72</v>
      </c>
      <c r="AZ91" s="4" t="s">
        <v>70</v>
      </c>
      <c r="BA91" s="4" t="s">
        <v>70</v>
      </c>
      <c r="BB91" s="4" t="s">
        <v>69</v>
      </c>
      <c r="BC91" s="4" t="s">
        <v>72</v>
      </c>
      <c r="BD91" s="4" t="s">
        <v>69</v>
      </c>
      <c r="BE91" s="4" t="s">
        <v>69</v>
      </c>
      <c r="BF91" s="4" t="s">
        <v>69</v>
      </c>
      <c r="BG91" s="4" t="s">
        <v>69</v>
      </c>
      <c r="BH91" s="4" t="s">
        <v>69</v>
      </c>
      <c r="BI91" s="4" t="s">
        <v>69</v>
      </c>
      <c r="BJ91" s="4" t="s">
        <v>69</v>
      </c>
      <c r="BK91" s="4" t="s">
        <v>69</v>
      </c>
      <c r="BL91" s="4" t="s">
        <v>70</v>
      </c>
      <c r="BM91" s="4" t="s">
        <v>72</v>
      </c>
      <c r="BN91" s="4" t="s">
        <v>70</v>
      </c>
      <c r="BO91" s="4" t="s">
        <v>72</v>
      </c>
      <c r="BQ9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9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9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9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9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9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1</v>
      </c>
      <c r="BW9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9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9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9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9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9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9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9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9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9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9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9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9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9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9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9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9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9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9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9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91" s="10">
        <f t="shared" si="3"/>
        <v>61</v>
      </c>
      <c r="CR9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9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9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9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9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9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9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9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9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9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9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9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9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9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4</v>
      </c>
      <c r="DF9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91" s="3">
        <f t="shared" si="4"/>
        <v>50</v>
      </c>
      <c r="DH9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9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9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9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9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9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9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9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9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1</v>
      </c>
      <c r="DQ9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1</v>
      </c>
      <c r="DR9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9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9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9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9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9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9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9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9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9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9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9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9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9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91" s="12">
        <f t="shared" si="5"/>
        <v>58</v>
      </c>
    </row>
    <row r="92" spans="1:136" ht="15.75" customHeight="1" x14ac:dyDescent="0.2">
      <c r="A92" s="5" t="s">
        <v>171</v>
      </c>
      <c r="B92" s="4" t="s">
        <v>90</v>
      </c>
      <c r="C92" s="4" t="s">
        <v>72</v>
      </c>
      <c r="D92" s="4" t="s">
        <v>72</v>
      </c>
      <c r="E92" s="4" t="s">
        <v>69</v>
      </c>
      <c r="F92" s="4" t="s">
        <v>72</v>
      </c>
      <c r="G92" s="4" t="s">
        <v>72</v>
      </c>
      <c r="H92" s="4" t="s">
        <v>72</v>
      </c>
      <c r="I92" s="4" t="s">
        <v>72</v>
      </c>
      <c r="J92" s="4" t="s">
        <v>72</v>
      </c>
      <c r="K92" s="4" t="s">
        <v>71</v>
      </c>
      <c r="L92" s="4" t="s">
        <v>69</v>
      </c>
      <c r="M92" s="4" t="s">
        <v>69</v>
      </c>
      <c r="N92" s="4" t="s">
        <v>69</v>
      </c>
      <c r="O92" s="4" t="s">
        <v>72</v>
      </c>
      <c r="P92" s="4" t="s">
        <v>69</v>
      </c>
      <c r="Q92" s="4" t="s">
        <v>69</v>
      </c>
      <c r="R92" s="4" t="s">
        <v>72</v>
      </c>
      <c r="S92" s="4" t="s">
        <v>69</v>
      </c>
      <c r="T92" s="4" t="s">
        <v>72</v>
      </c>
      <c r="U92" s="4" t="s">
        <v>72</v>
      </c>
      <c r="V92" s="4" t="s">
        <v>72</v>
      </c>
      <c r="W92" s="4" t="s">
        <v>72</v>
      </c>
      <c r="X92" s="4" t="s">
        <v>69</v>
      </c>
      <c r="Y92" s="4" t="s">
        <v>69</v>
      </c>
      <c r="Z92" s="4" t="s">
        <v>72</v>
      </c>
      <c r="AA92" s="4" t="s">
        <v>72</v>
      </c>
      <c r="AB92" s="4" t="s">
        <v>69</v>
      </c>
      <c r="AC92" s="4" t="s">
        <v>69</v>
      </c>
      <c r="AD92" s="4" t="s">
        <v>69</v>
      </c>
      <c r="AE92" s="4" t="s">
        <v>71</v>
      </c>
      <c r="AF92" s="4" t="s">
        <v>69</v>
      </c>
      <c r="AG92" s="4" t="s">
        <v>69</v>
      </c>
      <c r="AH92" s="4" t="s">
        <v>71</v>
      </c>
      <c r="AI92" s="4" t="s">
        <v>72</v>
      </c>
      <c r="AJ92" s="4" t="s">
        <v>69</v>
      </c>
      <c r="AK92" s="4" t="s">
        <v>72</v>
      </c>
      <c r="AL92" s="4" t="s">
        <v>69</v>
      </c>
      <c r="AM92" s="4" t="s">
        <v>72</v>
      </c>
      <c r="AN92" s="4" t="s">
        <v>72</v>
      </c>
      <c r="AO92" s="4" t="s">
        <v>72</v>
      </c>
      <c r="AP92" s="4" t="s">
        <v>72</v>
      </c>
      <c r="AQ92" s="4" t="s">
        <v>70</v>
      </c>
      <c r="AR92" s="4" t="s">
        <v>72</v>
      </c>
      <c r="AS92" s="4" t="s">
        <v>72</v>
      </c>
      <c r="AT92" s="4" t="s">
        <v>69</v>
      </c>
      <c r="AU92" s="4" t="s">
        <v>72</v>
      </c>
      <c r="AV92" s="4" t="s">
        <v>72</v>
      </c>
      <c r="AW92" s="4" t="s">
        <v>72</v>
      </c>
      <c r="AX92" s="4" t="s">
        <v>72</v>
      </c>
      <c r="AY92" s="4" t="s">
        <v>72</v>
      </c>
      <c r="AZ92" s="4" t="s">
        <v>71</v>
      </c>
      <c r="BA92" s="4" t="s">
        <v>69</v>
      </c>
      <c r="BB92" s="4" t="s">
        <v>70</v>
      </c>
      <c r="BC92" s="4" t="s">
        <v>72</v>
      </c>
      <c r="BD92" s="4" t="s">
        <v>72</v>
      </c>
      <c r="BE92" s="4" t="s">
        <v>72</v>
      </c>
      <c r="BF92" s="4" t="s">
        <v>72</v>
      </c>
      <c r="BG92" s="4" t="s">
        <v>69</v>
      </c>
      <c r="BH92" s="4" t="s">
        <v>69</v>
      </c>
      <c r="BI92" s="4" t="s">
        <v>69</v>
      </c>
      <c r="BJ92" s="4" t="s">
        <v>69</v>
      </c>
      <c r="BK92" s="4" t="s">
        <v>69</v>
      </c>
      <c r="BL92" s="4" t="s">
        <v>72</v>
      </c>
      <c r="BM92" s="4" t="s">
        <v>69</v>
      </c>
      <c r="BN92" s="4" t="s">
        <v>72</v>
      </c>
      <c r="BO92" s="4" t="s">
        <v>69</v>
      </c>
      <c r="BQ9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9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9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9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9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9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9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9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9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9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9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9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9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9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9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9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9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9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9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9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9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9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9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9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9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9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92" s="10">
        <f t="shared" si="3"/>
        <v>64</v>
      </c>
      <c r="CR9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9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9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9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9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9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9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9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9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9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9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9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9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9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92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92" s="3">
        <f t="shared" si="4"/>
        <v>39</v>
      </c>
      <c r="DH9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2</v>
      </c>
      <c r="DI9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9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9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9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9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9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9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9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9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9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9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9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9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9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9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9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9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9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9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9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9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9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9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92" s="12">
        <f t="shared" si="5"/>
        <v>58</v>
      </c>
    </row>
    <row r="93" spans="1:136" ht="15.75" customHeight="1" x14ac:dyDescent="0.2">
      <c r="A93" s="5" t="s">
        <v>172</v>
      </c>
      <c r="B93" s="4" t="s">
        <v>90</v>
      </c>
      <c r="C93" s="4" t="s">
        <v>72</v>
      </c>
      <c r="D93" s="4" t="s">
        <v>69</v>
      </c>
      <c r="E93" s="4" t="s">
        <v>69</v>
      </c>
      <c r="F93" s="4" t="s">
        <v>69</v>
      </c>
      <c r="G93" s="4" t="s">
        <v>69</v>
      </c>
      <c r="H93" s="4" t="s">
        <v>69</v>
      </c>
      <c r="I93" s="4" t="s">
        <v>69</v>
      </c>
      <c r="J93" s="4" t="s">
        <v>69</v>
      </c>
      <c r="K93" s="4" t="s">
        <v>69</v>
      </c>
      <c r="L93" s="4" t="s">
        <v>69</v>
      </c>
      <c r="M93" s="4" t="s">
        <v>69</v>
      </c>
      <c r="N93" s="4" t="s">
        <v>69</v>
      </c>
      <c r="O93" s="4" t="s">
        <v>69</v>
      </c>
      <c r="P93" s="4" t="s">
        <v>69</v>
      </c>
      <c r="Q93" s="4" t="s">
        <v>69</v>
      </c>
      <c r="R93" s="4" t="s">
        <v>69</v>
      </c>
      <c r="S93" s="4" t="s">
        <v>69</v>
      </c>
      <c r="T93" s="4" t="s">
        <v>69</v>
      </c>
      <c r="U93" s="4" t="s">
        <v>69</v>
      </c>
      <c r="V93" s="4" t="s">
        <v>69</v>
      </c>
      <c r="W93" s="4" t="s">
        <v>69</v>
      </c>
      <c r="X93" s="4" t="s">
        <v>69</v>
      </c>
      <c r="Y93" s="4" t="s">
        <v>69</v>
      </c>
      <c r="Z93" s="4" t="s">
        <v>69</v>
      </c>
      <c r="AA93" s="4" t="s">
        <v>69</v>
      </c>
      <c r="AB93" s="4" t="s">
        <v>69</v>
      </c>
      <c r="AC93" s="4" t="s">
        <v>69</v>
      </c>
      <c r="AD93" s="4" t="s">
        <v>69</v>
      </c>
      <c r="AE93" s="4" t="s">
        <v>69</v>
      </c>
      <c r="AF93" s="4" t="s">
        <v>69</v>
      </c>
      <c r="AG93" s="4" t="s">
        <v>69</v>
      </c>
      <c r="AH93" s="4" t="s">
        <v>69</v>
      </c>
      <c r="AI93" s="4" t="s">
        <v>69</v>
      </c>
      <c r="AJ93" s="4" t="s">
        <v>69</v>
      </c>
      <c r="AK93" s="4" t="s">
        <v>69</v>
      </c>
      <c r="AL93" s="4" t="s">
        <v>69</v>
      </c>
      <c r="AM93" s="4" t="s">
        <v>69</v>
      </c>
      <c r="AN93" s="4" t="s">
        <v>69</v>
      </c>
      <c r="AO93" s="4" t="s">
        <v>69</v>
      </c>
      <c r="AP93" s="4" t="s">
        <v>69</v>
      </c>
      <c r="AQ93" s="4" t="s">
        <v>69</v>
      </c>
      <c r="AR93" s="4" t="s">
        <v>69</v>
      </c>
      <c r="AS93" s="4" t="s">
        <v>69</v>
      </c>
      <c r="AT93" s="4" t="s">
        <v>72</v>
      </c>
      <c r="AU93" s="4" t="s">
        <v>69</v>
      </c>
      <c r="AV93" s="4" t="s">
        <v>69</v>
      </c>
      <c r="AW93" s="4" t="s">
        <v>69</v>
      </c>
      <c r="AX93" s="4" t="s">
        <v>69</v>
      </c>
      <c r="AY93" s="4" t="s">
        <v>69</v>
      </c>
      <c r="AZ93" s="4" t="s">
        <v>69</v>
      </c>
      <c r="BA93" s="4" t="s">
        <v>69</v>
      </c>
      <c r="BB93" s="4" t="s">
        <v>69</v>
      </c>
      <c r="BC93" s="4" t="s">
        <v>69</v>
      </c>
      <c r="BD93" s="4" t="s">
        <v>69</v>
      </c>
      <c r="BE93" s="4" t="s">
        <v>69</v>
      </c>
      <c r="BF93" s="4" t="s">
        <v>69</v>
      </c>
      <c r="BG93" s="4" t="s">
        <v>69</v>
      </c>
      <c r="BH93" s="4" t="s">
        <v>69</v>
      </c>
      <c r="BI93" s="4" t="s">
        <v>69</v>
      </c>
      <c r="BJ93" s="4" t="s">
        <v>69</v>
      </c>
      <c r="BK93" s="4" t="s">
        <v>69</v>
      </c>
      <c r="BL93" s="4" t="s">
        <v>69</v>
      </c>
      <c r="BM93" s="4" t="s">
        <v>69</v>
      </c>
      <c r="BN93" s="4" t="s">
        <v>69</v>
      </c>
      <c r="BO93" s="4" t="s">
        <v>69</v>
      </c>
      <c r="BQ9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9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9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9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9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9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9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9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9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9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9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9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9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9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9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9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9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9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9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9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9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9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9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9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9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9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93" s="10">
        <f t="shared" si="3"/>
        <v>77</v>
      </c>
      <c r="CR9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9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9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9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9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9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9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9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9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9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9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9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9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9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93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93" s="3">
        <f t="shared" si="4"/>
        <v>45</v>
      </c>
      <c r="DH9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9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9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9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9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9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9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9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9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9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9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9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9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9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9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9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9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9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9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9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9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9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9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9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93" s="12">
        <f t="shared" si="5"/>
        <v>71</v>
      </c>
    </row>
    <row r="94" spans="1:136" ht="15.75" customHeight="1" x14ac:dyDescent="0.2">
      <c r="A94" s="5" t="s">
        <v>173</v>
      </c>
      <c r="B94" s="4" t="s">
        <v>90</v>
      </c>
      <c r="C94" s="4" t="s">
        <v>70</v>
      </c>
      <c r="D94" s="4" t="s">
        <v>70</v>
      </c>
      <c r="E94" s="4" t="s">
        <v>71</v>
      </c>
      <c r="F94" s="4" t="s">
        <v>70</v>
      </c>
      <c r="G94" s="4" t="s">
        <v>71</v>
      </c>
      <c r="H94" s="4" t="s">
        <v>72</v>
      </c>
      <c r="I94" s="4" t="s">
        <v>72</v>
      </c>
      <c r="J94" s="4" t="s">
        <v>69</v>
      </c>
      <c r="K94" s="4" t="s">
        <v>69</v>
      </c>
      <c r="L94" s="4" t="s">
        <v>72</v>
      </c>
      <c r="M94" s="4" t="s">
        <v>72</v>
      </c>
      <c r="N94" s="4" t="s">
        <v>72</v>
      </c>
      <c r="O94" s="4" t="s">
        <v>72</v>
      </c>
      <c r="P94" s="4" t="s">
        <v>70</v>
      </c>
      <c r="Q94" s="4" t="s">
        <v>72</v>
      </c>
      <c r="R94" s="4" t="s">
        <v>72</v>
      </c>
      <c r="S94" s="4" t="s">
        <v>69</v>
      </c>
      <c r="T94" s="4" t="s">
        <v>72</v>
      </c>
      <c r="U94" s="4" t="s">
        <v>69</v>
      </c>
      <c r="V94" s="4" t="s">
        <v>69</v>
      </c>
      <c r="W94" s="4" t="s">
        <v>72</v>
      </c>
      <c r="X94" s="4" t="s">
        <v>69</v>
      </c>
      <c r="Y94" s="4" t="s">
        <v>72</v>
      </c>
      <c r="Z94" s="4" t="s">
        <v>72</v>
      </c>
      <c r="AA94" s="4" t="s">
        <v>72</v>
      </c>
      <c r="AB94" s="4" t="s">
        <v>72</v>
      </c>
      <c r="AC94" s="4" t="s">
        <v>71</v>
      </c>
      <c r="AD94" s="4" t="s">
        <v>71</v>
      </c>
      <c r="AE94" s="4" t="s">
        <v>71</v>
      </c>
      <c r="AF94" s="4" t="s">
        <v>69</v>
      </c>
      <c r="AG94" s="4" t="s">
        <v>69</v>
      </c>
      <c r="AH94" s="4" t="s">
        <v>71</v>
      </c>
      <c r="AI94" s="4" t="s">
        <v>71</v>
      </c>
      <c r="AJ94" s="4" t="s">
        <v>71</v>
      </c>
      <c r="AK94" s="4" t="s">
        <v>71</v>
      </c>
      <c r="AL94" s="4" t="s">
        <v>72</v>
      </c>
      <c r="AM94" s="4" t="s">
        <v>70</v>
      </c>
      <c r="AN94" s="4" t="s">
        <v>72</v>
      </c>
      <c r="AO94" s="4" t="s">
        <v>72</v>
      </c>
      <c r="AP94" s="4" t="s">
        <v>70</v>
      </c>
      <c r="AQ94" s="4" t="s">
        <v>70</v>
      </c>
      <c r="AR94" s="4" t="s">
        <v>71</v>
      </c>
      <c r="AS94" s="4" t="s">
        <v>69</v>
      </c>
      <c r="AT94" s="4" t="s">
        <v>72</v>
      </c>
      <c r="AU94" s="4" t="s">
        <v>72</v>
      </c>
      <c r="AV94" s="4" t="s">
        <v>72</v>
      </c>
      <c r="AW94" s="4" t="s">
        <v>69</v>
      </c>
      <c r="AX94" s="4" t="s">
        <v>71</v>
      </c>
      <c r="AY94" s="4" t="s">
        <v>69</v>
      </c>
      <c r="AZ94" s="4" t="s">
        <v>71</v>
      </c>
      <c r="BA94" s="4" t="s">
        <v>71</v>
      </c>
      <c r="BB94" s="4" t="s">
        <v>71</v>
      </c>
      <c r="BC94" s="4" t="s">
        <v>69</v>
      </c>
      <c r="BD94" s="4" t="s">
        <v>72</v>
      </c>
      <c r="BE94" s="4" t="s">
        <v>72</v>
      </c>
      <c r="BF94" s="4" t="s">
        <v>71</v>
      </c>
      <c r="BG94" s="4" t="s">
        <v>69</v>
      </c>
      <c r="BH94" s="4" t="s">
        <v>69</v>
      </c>
      <c r="BI94" s="4" t="s">
        <v>69</v>
      </c>
      <c r="BJ94" s="4" t="s">
        <v>71</v>
      </c>
      <c r="BK94" s="4" t="s">
        <v>69</v>
      </c>
      <c r="BL94" s="4" t="s">
        <v>70</v>
      </c>
      <c r="BM94" s="4" t="s">
        <v>70</v>
      </c>
      <c r="BN94" s="4" t="s">
        <v>70</v>
      </c>
      <c r="BO94" s="4" t="s">
        <v>69</v>
      </c>
      <c r="BQ9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1</v>
      </c>
      <c r="BR9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9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9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9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9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9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9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9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9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9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9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9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9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1</v>
      </c>
      <c r="CE9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9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9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9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9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9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9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9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9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9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9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9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94" s="10">
        <f t="shared" si="3"/>
        <v>58</v>
      </c>
      <c r="CR9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9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9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9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9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9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9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9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9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9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9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1</v>
      </c>
      <c r="DC9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9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9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94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94" s="3">
        <f t="shared" si="4"/>
        <v>43</v>
      </c>
      <c r="DH9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9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9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9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9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9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9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9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9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9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9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9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9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9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9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9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9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9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9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9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9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9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9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9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94" s="12">
        <f t="shared" si="5"/>
        <v>68</v>
      </c>
    </row>
    <row r="95" spans="1:136" ht="15.75" customHeight="1" x14ac:dyDescent="0.2">
      <c r="A95" s="5" t="s">
        <v>174</v>
      </c>
      <c r="B95" s="4" t="s">
        <v>90</v>
      </c>
      <c r="C95" s="4" t="s">
        <v>72</v>
      </c>
      <c r="D95" s="4" t="s">
        <v>69</v>
      </c>
      <c r="E95" s="4" t="s">
        <v>69</v>
      </c>
      <c r="F95" s="4" t="s">
        <v>69</v>
      </c>
      <c r="G95" s="4" t="s">
        <v>69</v>
      </c>
      <c r="H95" s="4" t="s">
        <v>69</v>
      </c>
      <c r="I95" s="4" t="s">
        <v>69</v>
      </c>
      <c r="J95" s="4" t="s">
        <v>69</v>
      </c>
      <c r="K95" s="4" t="s">
        <v>72</v>
      </c>
      <c r="L95" s="4" t="s">
        <v>69</v>
      </c>
      <c r="M95" s="4" t="s">
        <v>69</v>
      </c>
      <c r="N95" s="4" t="s">
        <v>72</v>
      </c>
      <c r="O95" s="4" t="s">
        <v>72</v>
      </c>
      <c r="P95" s="4" t="s">
        <v>72</v>
      </c>
      <c r="Q95" s="4" t="s">
        <v>69</v>
      </c>
      <c r="R95" s="4" t="s">
        <v>69</v>
      </c>
      <c r="S95" s="4" t="s">
        <v>69</v>
      </c>
      <c r="T95" s="4" t="s">
        <v>69</v>
      </c>
      <c r="U95" s="4" t="s">
        <v>72</v>
      </c>
      <c r="V95" s="4" t="s">
        <v>69</v>
      </c>
      <c r="W95" s="4" t="s">
        <v>69</v>
      </c>
      <c r="X95" s="4" t="s">
        <v>69</v>
      </c>
      <c r="Y95" s="4" t="s">
        <v>72</v>
      </c>
      <c r="Z95" s="4" t="s">
        <v>72</v>
      </c>
      <c r="AA95" s="4" t="s">
        <v>69</v>
      </c>
      <c r="AB95" s="4" t="s">
        <v>69</v>
      </c>
      <c r="AC95" s="4" t="s">
        <v>69</v>
      </c>
      <c r="AD95" s="4" t="s">
        <v>72</v>
      </c>
      <c r="AE95" s="4" t="s">
        <v>69</v>
      </c>
      <c r="AF95" s="4" t="s">
        <v>69</v>
      </c>
      <c r="AG95" s="4" t="s">
        <v>69</v>
      </c>
      <c r="AH95" s="4" t="s">
        <v>69</v>
      </c>
      <c r="AI95" s="4" t="s">
        <v>69</v>
      </c>
      <c r="AJ95" s="4" t="s">
        <v>69</v>
      </c>
      <c r="AK95" s="4" t="s">
        <v>69</v>
      </c>
      <c r="AL95" s="4" t="s">
        <v>72</v>
      </c>
      <c r="AM95" s="4" t="s">
        <v>69</v>
      </c>
      <c r="AN95" s="4" t="s">
        <v>69</v>
      </c>
      <c r="AO95" s="4" t="s">
        <v>69</v>
      </c>
      <c r="AP95" s="4" t="s">
        <v>72</v>
      </c>
      <c r="AQ95" s="4" t="s">
        <v>72</v>
      </c>
      <c r="AR95" s="4" t="s">
        <v>69</v>
      </c>
      <c r="AS95" s="4" t="s">
        <v>69</v>
      </c>
      <c r="AT95" s="4" t="s">
        <v>72</v>
      </c>
      <c r="AU95" s="4" t="s">
        <v>72</v>
      </c>
      <c r="AV95" s="4" t="s">
        <v>72</v>
      </c>
      <c r="AW95" s="4" t="s">
        <v>69</v>
      </c>
      <c r="AX95" s="4" t="s">
        <v>72</v>
      </c>
      <c r="AY95" s="4" t="s">
        <v>72</v>
      </c>
      <c r="AZ95" s="4" t="s">
        <v>69</v>
      </c>
      <c r="BA95" s="4" t="s">
        <v>72</v>
      </c>
      <c r="BB95" s="4" t="s">
        <v>69</v>
      </c>
      <c r="BC95" s="4" t="s">
        <v>72</v>
      </c>
      <c r="BD95" s="4" t="s">
        <v>69</v>
      </c>
      <c r="BE95" s="4" t="s">
        <v>69</v>
      </c>
      <c r="BF95" s="4" t="s">
        <v>69</v>
      </c>
      <c r="BG95" s="4" t="s">
        <v>69</v>
      </c>
      <c r="BH95" s="4" t="s">
        <v>69</v>
      </c>
      <c r="BI95" s="4" t="s">
        <v>69</v>
      </c>
      <c r="BJ95" s="4" t="s">
        <v>69</v>
      </c>
      <c r="BK95" s="4" t="s">
        <v>69</v>
      </c>
      <c r="BL95" s="4" t="s">
        <v>72</v>
      </c>
      <c r="BM95" s="4" t="s">
        <v>72</v>
      </c>
      <c r="BN95" s="4" t="s">
        <v>72</v>
      </c>
      <c r="BO95" s="4" t="s">
        <v>72</v>
      </c>
      <c r="BQ9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9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9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9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9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9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9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9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9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2</v>
      </c>
      <c r="BZ9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9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9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9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9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9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9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9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9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9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9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9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9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9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9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9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9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95" s="10">
        <f t="shared" si="3"/>
        <v>70</v>
      </c>
      <c r="CR9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9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9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9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9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9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9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9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9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9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9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9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9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9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9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95" s="3">
        <f t="shared" si="4"/>
        <v>41</v>
      </c>
      <c r="DH9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9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9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9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9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9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9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9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9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9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9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9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9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9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9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9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9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9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9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9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9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9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9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9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95" s="12">
        <f t="shared" si="5"/>
        <v>61</v>
      </c>
    </row>
    <row r="96" spans="1:136" ht="15.75" customHeight="1" x14ac:dyDescent="0.2">
      <c r="A96" s="5" t="s">
        <v>175</v>
      </c>
      <c r="B96" s="4" t="s">
        <v>90</v>
      </c>
      <c r="C96" s="4" t="s">
        <v>69</v>
      </c>
      <c r="D96" s="4" t="s">
        <v>72</v>
      </c>
      <c r="E96" s="4" t="s">
        <v>71</v>
      </c>
      <c r="F96" s="4" t="s">
        <v>72</v>
      </c>
      <c r="G96" s="4" t="s">
        <v>71</v>
      </c>
      <c r="H96" s="4" t="s">
        <v>72</v>
      </c>
      <c r="I96" s="4" t="s">
        <v>72</v>
      </c>
      <c r="J96" s="4" t="s">
        <v>72</v>
      </c>
      <c r="K96" s="4" t="s">
        <v>69</v>
      </c>
      <c r="L96" s="4" t="s">
        <v>69</v>
      </c>
      <c r="M96" s="4" t="s">
        <v>72</v>
      </c>
      <c r="N96" s="4" t="s">
        <v>71</v>
      </c>
      <c r="O96" s="4" t="s">
        <v>69</v>
      </c>
      <c r="P96" s="4" t="s">
        <v>69</v>
      </c>
      <c r="Q96" s="4" t="s">
        <v>71</v>
      </c>
      <c r="R96" s="4" t="s">
        <v>69</v>
      </c>
      <c r="S96" s="4" t="s">
        <v>69</v>
      </c>
      <c r="T96" s="4" t="s">
        <v>72</v>
      </c>
      <c r="U96" s="4" t="s">
        <v>69</v>
      </c>
      <c r="V96" s="4" t="s">
        <v>69</v>
      </c>
      <c r="W96" s="4" t="s">
        <v>72</v>
      </c>
      <c r="X96" s="4" t="s">
        <v>71</v>
      </c>
      <c r="Y96" s="4" t="s">
        <v>69</v>
      </c>
      <c r="Z96" s="4" t="s">
        <v>72</v>
      </c>
      <c r="AA96" s="4" t="s">
        <v>69</v>
      </c>
      <c r="AB96" s="4" t="s">
        <v>71</v>
      </c>
      <c r="AC96" s="4" t="s">
        <v>69</v>
      </c>
      <c r="AD96" s="4" t="s">
        <v>69</v>
      </c>
      <c r="AE96" s="4" t="s">
        <v>71</v>
      </c>
      <c r="AF96" s="4" t="s">
        <v>69</v>
      </c>
      <c r="AG96" s="4" t="s">
        <v>69</v>
      </c>
      <c r="AH96" s="4" t="s">
        <v>71</v>
      </c>
      <c r="AI96" s="4" t="s">
        <v>69</v>
      </c>
      <c r="AJ96" s="4" t="s">
        <v>71</v>
      </c>
      <c r="AK96" s="4" t="s">
        <v>71</v>
      </c>
      <c r="AL96" s="4" t="s">
        <v>69</v>
      </c>
      <c r="AM96" s="4" t="s">
        <v>72</v>
      </c>
      <c r="AN96" s="4" t="s">
        <v>69</v>
      </c>
      <c r="AO96" s="4" t="s">
        <v>69</v>
      </c>
      <c r="AP96" s="4" t="s">
        <v>72</v>
      </c>
      <c r="AQ96" s="4" t="s">
        <v>70</v>
      </c>
      <c r="AR96" s="4" t="s">
        <v>69</v>
      </c>
      <c r="AS96" s="4" t="s">
        <v>69</v>
      </c>
      <c r="AT96" s="4" t="s">
        <v>72</v>
      </c>
      <c r="AU96" s="4" t="s">
        <v>72</v>
      </c>
      <c r="AV96" s="4" t="s">
        <v>69</v>
      </c>
      <c r="AW96" s="4" t="s">
        <v>71</v>
      </c>
      <c r="AX96" s="4" t="s">
        <v>71</v>
      </c>
      <c r="AY96" s="4" t="s">
        <v>71</v>
      </c>
      <c r="AZ96" s="4" t="s">
        <v>69</v>
      </c>
      <c r="BA96" s="4" t="s">
        <v>69</v>
      </c>
      <c r="BB96" s="4" t="s">
        <v>72</v>
      </c>
      <c r="BC96" s="4" t="s">
        <v>71</v>
      </c>
      <c r="BD96" s="4" t="s">
        <v>72</v>
      </c>
      <c r="BE96" s="4" t="s">
        <v>72</v>
      </c>
      <c r="BF96" s="4" t="s">
        <v>72</v>
      </c>
      <c r="BG96" s="4" t="s">
        <v>71</v>
      </c>
      <c r="BH96" s="4" t="s">
        <v>69</v>
      </c>
      <c r="BI96" s="4" t="s">
        <v>71</v>
      </c>
      <c r="BJ96" s="4" t="s">
        <v>71</v>
      </c>
      <c r="BK96" s="4" t="s">
        <v>71</v>
      </c>
      <c r="BL96" s="4" t="s">
        <v>72</v>
      </c>
      <c r="BM96" s="4" t="s">
        <v>72</v>
      </c>
      <c r="BN96" s="4" t="s">
        <v>70</v>
      </c>
      <c r="BO96" s="4" t="s">
        <v>72</v>
      </c>
      <c r="BQ9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9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9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9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9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9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9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9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9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9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9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9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9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9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9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9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9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9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9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9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9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9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9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9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9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9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96" s="10">
        <f t="shared" si="3"/>
        <v>75</v>
      </c>
      <c r="CR9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9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9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9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9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9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9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9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9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9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9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9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9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9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96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96" s="3">
        <f t="shared" si="4"/>
        <v>45</v>
      </c>
      <c r="DH9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9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9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9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9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9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9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9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9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9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9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2</v>
      </c>
      <c r="DS9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9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9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9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9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9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9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9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9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9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9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9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9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96" s="12">
        <f t="shared" si="5"/>
        <v>69</v>
      </c>
    </row>
    <row r="97" spans="1:136" ht="15.75" customHeight="1" x14ac:dyDescent="0.2">
      <c r="A97" s="5" t="s">
        <v>176</v>
      </c>
      <c r="B97" s="4" t="s">
        <v>90</v>
      </c>
      <c r="C97" s="4" t="s">
        <v>71</v>
      </c>
      <c r="D97" s="4" t="s">
        <v>72</v>
      </c>
      <c r="E97" s="4" t="s">
        <v>69</v>
      </c>
      <c r="F97" s="4" t="s">
        <v>70</v>
      </c>
      <c r="G97" s="4" t="s">
        <v>69</v>
      </c>
      <c r="H97" s="4" t="s">
        <v>72</v>
      </c>
      <c r="I97" s="4" t="s">
        <v>69</v>
      </c>
      <c r="J97" s="4" t="s">
        <v>71</v>
      </c>
      <c r="K97" s="4" t="s">
        <v>69</v>
      </c>
      <c r="L97" s="4" t="s">
        <v>72</v>
      </c>
      <c r="M97" s="4" t="s">
        <v>70</v>
      </c>
      <c r="N97" s="4" t="s">
        <v>72</v>
      </c>
      <c r="O97" s="4" t="s">
        <v>69</v>
      </c>
      <c r="P97" s="4" t="s">
        <v>72</v>
      </c>
      <c r="Q97" s="4" t="s">
        <v>72</v>
      </c>
      <c r="R97" s="4" t="s">
        <v>72</v>
      </c>
      <c r="S97" s="4" t="s">
        <v>72</v>
      </c>
      <c r="T97" s="4" t="s">
        <v>69</v>
      </c>
      <c r="U97" s="4" t="s">
        <v>70</v>
      </c>
      <c r="V97" s="4" t="s">
        <v>70</v>
      </c>
      <c r="W97" s="4" t="s">
        <v>69</v>
      </c>
      <c r="X97" s="4" t="s">
        <v>70</v>
      </c>
      <c r="Y97" s="4" t="s">
        <v>72</v>
      </c>
      <c r="Z97" s="4" t="s">
        <v>69</v>
      </c>
      <c r="AA97" s="4" t="s">
        <v>69</v>
      </c>
      <c r="AB97" s="4" t="s">
        <v>72</v>
      </c>
      <c r="AC97" s="4" t="s">
        <v>72</v>
      </c>
      <c r="AD97" s="4" t="s">
        <v>71</v>
      </c>
      <c r="AE97" s="4" t="s">
        <v>71</v>
      </c>
      <c r="AF97" s="4" t="s">
        <v>69</v>
      </c>
      <c r="AG97" s="4" t="s">
        <v>70</v>
      </c>
      <c r="AH97" s="4" t="s">
        <v>72</v>
      </c>
      <c r="AI97" s="4" t="s">
        <v>71</v>
      </c>
      <c r="AJ97" s="4" t="s">
        <v>72</v>
      </c>
      <c r="AK97" s="4" t="s">
        <v>71</v>
      </c>
      <c r="AL97" s="4" t="s">
        <v>71</v>
      </c>
      <c r="AM97" s="4" t="s">
        <v>71</v>
      </c>
      <c r="AN97" s="4" t="s">
        <v>71</v>
      </c>
      <c r="AO97" s="4" t="s">
        <v>71</v>
      </c>
      <c r="AP97" s="4" t="s">
        <v>69</v>
      </c>
      <c r="AQ97" s="4" t="s">
        <v>72</v>
      </c>
      <c r="AR97" s="4" t="s">
        <v>69</v>
      </c>
      <c r="AS97" s="4" t="s">
        <v>72</v>
      </c>
      <c r="AT97" s="4" t="s">
        <v>69</v>
      </c>
      <c r="AU97" s="4" t="s">
        <v>71</v>
      </c>
      <c r="AV97" s="4" t="s">
        <v>71</v>
      </c>
      <c r="AW97" s="4" t="s">
        <v>69</v>
      </c>
      <c r="AX97" s="4" t="s">
        <v>69</v>
      </c>
      <c r="AY97" s="4" t="s">
        <v>71</v>
      </c>
      <c r="AZ97" s="4" t="s">
        <v>71</v>
      </c>
      <c r="BA97" s="4" t="s">
        <v>71</v>
      </c>
      <c r="BB97" s="4" t="s">
        <v>70</v>
      </c>
      <c r="BC97" s="4" t="s">
        <v>71</v>
      </c>
      <c r="BD97" s="4" t="s">
        <v>69</v>
      </c>
      <c r="BE97" s="4" t="s">
        <v>70</v>
      </c>
      <c r="BF97" s="4" t="s">
        <v>72</v>
      </c>
      <c r="BG97" s="4" t="s">
        <v>71</v>
      </c>
      <c r="BH97" s="4" t="s">
        <v>69</v>
      </c>
      <c r="BI97" s="4" t="s">
        <v>70</v>
      </c>
      <c r="BJ97" s="4" t="s">
        <v>69</v>
      </c>
      <c r="BK97" s="4" t="s">
        <v>69</v>
      </c>
      <c r="BL97" s="4" t="s">
        <v>71</v>
      </c>
      <c r="BM97" s="4" t="s">
        <v>72</v>
      </c>
      <c r="BN97" s="4" t="s">
        <v>71</v>
      </c>
      <c r="BO97" s="4" t="s">
        <v>71</v>
      </c>
      <c r="BQ9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9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9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9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9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9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9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9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9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9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9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9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9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9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9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9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9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9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9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9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1</v>
      </c>
      <c r="CK9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9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1</v>
      </c>
      <c r="CM9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9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9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9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97" s="10">
        <f t="shared" si="3"/>
        <v>60</v>
      </c>
      <c r="CR9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9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9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9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9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1</v>
      </c>
      <c r="CW9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2</v>
      </c>
      <c r="CX9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9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2</v>
      </c>
      <c r="CZ9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9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9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9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9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9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9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97" s="3">
        <f t="shared" si="4"/>
        <v>47</v>
      </c>
      <c r="DH9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9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9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9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9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9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9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9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9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9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9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9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9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9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1</v>
      </c>
      <c r="DV9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9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9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9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1</v>
      </c>
      <c r="DZ9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9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9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4</v>
      </c>
      <c r="EC9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9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4</v>
      </c>
      <c r="EE9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97" s="12">
        <f t="shared" si="5"/>
        <v>73</v>
      </c>
    </row>
    <row r="98" spans="1:136" ht="15.75" customHeight="1" x14ac:dyDescent="0.2">
      <c r="A98" s="5" t="s">
        <v>177</v>
      </c>
      <c r="B98" s="4" t="s">
        <v>90</v>
      </c>
      <c r="C98" s="4" t="s">
        <v>69</v>
      </c>
      <c r="D98" s="4" t="s">
        <v>70</v>
      </c>
      <c r="E98" s="4" t="s">
        <v>69</v>
      </c>
      <c r="F98" s="4" t="s">
        <v>69</v>
      </c>
      <c r="G98" s="4" t="s">
        <v>69</v>
      </c>
      <c r="H98" s="4" t="s">
        <v>69</v>
      </c>
      <c r="I98" s="4" t="s">
        <v>71</v>
      </c>
      <c r="J98" s="4" t="s">
        <v>72</v>
      </c>
      <c r="K98" s="4" t="s">
        <v>71</v>
      </c>
      <c r="L98" s="4" t="s">
        <v>69</v>
      </c>
      <c r="M98" s="4" t="s">
        <v>69</v>
      </c>
      <c r="N98" s="4" t="s">
        <v>69</v>
      </c>
      <c r="O98" s="4" t="s">
        <v>71</v>
      </c>
      <c r="P98" s="4" t="s">
        <v>69</v>
      </c>
      <c r="Q98" s="4" t="s">
        <v>69</v>
      </c>
      <c r="R98" s="4" t="s">
        <v>71</v>
      </c>
      <c r="S98" s="4" t="s">
        <v>69</v>
      </c>
      <c r="T98" s="4" t="s">
        <v>69</v>
      </c>
      <c r="U98" s="4" t="s">
        <v>69</v>
      </c>
      <c r="V98" s="4" t="s">
        <v>72</v>
      </c>
      <c r="W98" s="4" t="s">
        <v>69</v>
      </c>
      <c r="X98" s="4" t="s">
        <v>69</v>
      </c>
      <c r="Y98" s="4" t="s">
        <v>69</v>
      </c>
      <c r="Z98" s="4" t="s">
        <v>72</v>
      </c>
      <c r="AA98" s="4" t="s">
        <v>71</v>
      </c>
      <c r="AB98" s="4" t="s">
        <v>71</v>
      </c>
      <c r="AC98" s="4" t="s">
        <v>71</v>
      </c>
      <c r="AD98" s="4" t="s">
        <v>71</v>
      </c>
      <c r="AE98" s="4" t="s">
        <v>71</v>
      </c>
      <c r="AF98" s="4" t="s">
        <v>71</v>
      </c>
      <c r="AG98" s="4" t="s">
        <v>71</v>
      </c>
      <c r="AH98" s="4" t="s">
        <v>71</v>
      </c>
      <c r="AI98" s="4" t="s">
        <v>72</v>
      </c>
      <c r="AJ98" s="4" t="s">
        <v>71</v>
      </c>
      <c r="AK98" s="4" t="s">
        <v>71</v>
      </c>
      <c r="AL98" s="4" t="s">
        <v>72</v>
      </c>
      <c r="AM98" s="4" t="s">
        <v>72</v>
      </c>
      <c r="AN98" s="4" t="s">
        <v>72</v>
      </c>
      <c r="AO98" s="4" t="s">
        <v>72</v>
      </c>
      <c r="AP98" s="4" t="s">
        <v>72</v>
      </c>
      <c r="AQ98" s="4" t="s">
        <v>72</v>
      </c>
      <c r="AR98" s="4" t="s">
        <v>69</v>
      </c>
      <c r="AS98" s="4" t="s">
        <v>71</v>
      </c>
      <c r="AT98" s="4" t="s">
        <v>70</v>
      </c>
      <c r="AU98" s="4" t="s">
        <v>70</v>
      </c>
      <c r="AV98" s="4" t="s">
        <v>72</v>
      </c>
      <c r="AW98" s="4" t="s">
        <v>69</v>
      </c>
      <c r="AX98" s="4" t="s">
        <v>71</v>
      </c>
      <c r="AY98" s="4" t="s">
        <v>72</v>
      </c>
      <c r="AZ98" s="4" t="s">
        <v>71</v>
      </c>
      <c r="BA98" s="4" t="s">
        <v>71</v>
      </c>
      <c r="BB98" s="4" t="s">
        <v>71</v>
      </c>
      <c r="BC98" s="4" t="s">
        <v>72</v>
      </c>
      <c r="BD98" s="4" t="s">
        <v>69</v>
      </c>
      <c r="BE98" s="4" t="s">
        <v>69</v>
      </c>
      <c r="BF98" s="4" t="s">
        <v>69</v>
      </c>
      <c r="BG98" s="4" t="s">
        <v>69</v>
      </c>
      <c r="BH98" s="4" t="s">
        <v>71</v>
      </c>
      <c r="BI98" s="4" t="s">
        <v>71</v>
      </c>
      <c r="BJ98" s="4" t="s">
        <v>69</v>
      </c>
      <c r="BK98" s="4" t="s">
        <v>69</v>
      </c>
      <c r="BL98" s="4" t="s">
        <v>70</v>
      </c>
      <c r="BM98" s="4" t="s">
        <v>72</v>
      </c>
      <c r="BN98" s="4" t="s">
        <v>70</v>
      </c>
      <c r="BO98" s="4" t="s">
        <v>69</v>
      </c>
      <c r="BQ9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9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9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9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9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9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9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9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9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9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9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9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9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9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9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9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9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9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9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9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9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9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9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9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9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4</v>
      </c>
      <c r="CP9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98" s="10">
        <f t="shared" si="3"/>
        <v>79</v>
      </c>
      <c r="CR9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9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9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9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9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9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9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9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9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9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9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9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9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9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98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98" s="3">
        <f t="shared" si="4"/>
        <v>46</v>
      </c>
      <c r="DH9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9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9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1</v>
      </c>
      <c r="DK9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1</v>
      </c>
      <c r="DL9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9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9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9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9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9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9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9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9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9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9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9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9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9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9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9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9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9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9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9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98" s="12">
        <f t="shared" si="5"/>
        <v>67</v>
      </c>
    </row>
    <row r="99" spans="1:136" ht="15.75" customHeight="1" x14ac:dyDescent="0.2">
      <c r="A99" s="5" t="s">
        <v>178</v>
      </c>
      <c r="B99" s="4" t="s">
        <v>90</v>
      </c>
      <c r="C99" s="4" t="s">
        <v>72</v>
      </c>
      <c r="D99" s="4" t="s">
        <v>69</v>
      </c>
      <c r="E99" s="4" t="s">
        <v>69</v>
      </c>
      <c r="F99" s="4" t="s">
        <v>69</v>
      </c>
      <c r="G99" s="4" t="s">
        <v>71</v>
      </c>
      <c r="H99" s="4" t="s">
        <v>71</v>
      </c>
      <c r="I99" s="4" t="s">
        <v>70</v>
      </c>
      <c r="J99" s="4" t="s">
        <v>71</v>
      </c>
      <c r="K99" s="4" t="s">
        <v>69</v>
      </c>
      <c r="L99" s="4" t="s">
        <v>72</v>
      </c>
      <c r="M99" s="4" t="s">
        <v>69</v>
      </c>
      <c r="N99" s="4" t="s">
        <v>71</v>
      </c>
      <c r="O99" s="4" t="s">
        <v>71</v>
      </c>
      <c r="P99" s="4" t="s">
        <v>71</v>
      </c>
      <c r="Q99" s="4" t="s">
        <v>69</v>
      </c>
      <c r="R99" s="4" t="s">
        <v>69</v>
      </c>
      <c r="S99" s="4" t="s">
        <v>69</v>
      </c>
      <c r="T99" s="4" t="s">
        <v>69</v>
      </c>
      <c r="U99" s="4" t="s">
        <v>69</v>
      </c>
      <c r="V99" s="4" t="s">
        <v>69</v>
      </c>
      <c r="W99" s="4" t="s">
        <v>69</v>
      </c>
      <c r="X99" s="4" t="s">
        <v>69</v>
      </c>
      <c r="Y99" s="4" t="s">
        <v>69</v>
      </c>
      <c r="Z99" s="4" t="s">
        <v>69</v>
      </c>
      <c r="AA99" s="4" t="s">
        <v>69</v>
      </c>
      <c r="AB99" s="4" t="s">
        <v>69</v>
      </c>
      <c r="AC99" s="4" t="s">
        <v>72</v>
      </c>
      <c r="AD99" s="4" t="s">
        <v>72</v>
      </c>
      <c r="AE99" s="4" t="s">
        <v>71</v>
      </c>
      <c r="AF99" s="4" t="s">
        <v>72</v>
      </c>
      <c r="AG99" s="4" t="s">
        <v>72</v>
      </c>
      <c r="AH99" s="4" t="s">
        <v>69</v>
      </c>
      <c r="AI99" s="4" t="s">
        <v>69</v>
      </c>
      <c r="AJ99" s="4" t="s">
        <v>71</v>
      </c>
      <c r="AK99" s="4" t="s">
        <v>69</v>
      </c>
      <c r="AL99" s="4" t="s">
        <v>71</v>
      </c>
      <c r="AM99" s="4" t="s">
        <v>69</v>
      </c>
      <c r="AN99" s="4" t="s">
        <v>71</v>
      </c>
      <c r="AO99" s="4" t="s">
        <v>71</v>
      </c>
      <c r="AP99" s="4" t="s">
        <v>72</v>
      </c>
      <c r="AQ99" s="4" t="s">
        <v>72</v>
      </c>
      <c r="AR99" s="4" t="s">
        <v>69</v>
      </c>
      <c r="AS99" s="4" t="s">
        <v>69</v>
      </c>
      <c r="AT99" s="4" t="s">
        <v>69</v>
      </c>
      <c r="AU99" s="4" t="s">
        <v>69</v>
      </c>
      <c r="AV99" s="4" t="s">
        <v>69</v>
      </c>
      <c r="AW99" s="4" t="s">
        <v>69</v>
      </c>
      <c r="AX99" s="4" t="s">
        <v>69</v>
      </c>
      <c r="AY99" s="4" t="s">
        <v>69</v>
      </c>
      <c r="AZ99" s="4" t="s">
        <v>69</v>
      </c>
      <c r="BA99" s="4" t="s">
        <v>69</v>
      </c>
      <c r="BB99" s="4" t="s">
        <v>69</v>
      </c>
      <c r="BC99" s="4" t="s">
        <v>69</v>
      </c>
      <c r="BD99" s="4" t="s">
        <v>72</v>
      </c>
      <c r="BE99" s="4" t="s">
        <v>69</v>
      </c>
      <c r="BF99" s="4" t="s">
        <v>72</v>
      </c>
      <c r="BG99" s="4" t="s">
        <v>69</v>
      </c>
      <c r="BH99" s="4" t="s">
        <v>69</v>
      </c>
      <c r="BI99" s="4" t="s">
        <v>69</v>
      </c>
      <c r="BJ99" s="4" t="s">
        <v>69</v>
      </c>
      <c r="BK99" s="4" t="s">
        <v>69</v>
      </c>
      <c r="BL99" s="4" t="s">
        <v>69</v>
      </c>
      <c r="BM99" s="4" t="s">
        <v>69</v>
      </c>
      <c r="BN99" s="4" t="s">
        <v>70</v>
      </c>
      <c r="BO99" s="4" t="s">
        <v>69</v>
      </c>
      <c r="BQ9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9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9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9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9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9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9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1</v>
      </c>
      <c r="BX9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9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9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9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9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9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9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9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9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9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9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9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9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9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9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9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9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9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9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99" s="10">
        <f t="shared" si="3"/>
        <v>80</v>
      </c>
      <c r="CR9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9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9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9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9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9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9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9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9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9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9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9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9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9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9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99" s="3">
        <f t="shared" si="4"/>
        <v>44</v>
      </c>
      <c r="DH9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9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9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9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9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9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9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9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9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9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9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9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9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9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9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9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9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9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9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9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9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9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9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9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99" s="12">
        <f t="shared" si="5"/>
        <v>68</v>
      </c>
    </row>
    <row r="100" spans="1:136" ht="15.75" customHeight="1" x14ac:dyDescent="0.2">
      <c r="A100" s="5" t="s">
        <v>179</v>
      </c>
      <c r="B100" s="4" t="s">
        <v>90</v>
      </c>
      <c r="C100" s="4" t="s">
        <v>69</v>
      </c>
      <c r="D100" s="4" t="s">
        <v>71</v>
      </c>
      <c r="E100" s="4" t="s">
        <v>69</v>
      </c>
      <c r="F100" s="4" t="s">
        <v>69</v>
      </c>
      <c r="G100" s="4" t="s">
        <v>69</v>
      </c>
      <c r="H100" s="4" t="s">
        <v>69</v>
      </c>
      <c r="I100" s="4" t="s">
        <v>69</v>
      </c>
      <c r="J100" s="4" t="s">
        <v>72</v>
      </c>
      <c r="K100" s="4" t="s">
        <v>69</v>
      </c>
      <c r="L100" s="4" t="s">
        <v>69</v>
      </c>
      <c r="M100" s="4" t="s">
        <v>69</v>
      </c>
      <c r="N100" s="4" t="s">
        <v>69</v>
      </c>
      <c r="O100" s="4" t="s">
        <v>72</v>
      </c>
      <c r="P100" s="4" t="s">
        <v>69</v>
      </c>
      <c r="Q100" s="4" t="s">
        <v>69</v>
      </c>
      <c r="R100" s="4" t="s">
        <v>69</v>
      </c>
      <c r="S100" s="4" t="s">
        <v>72</v>
      </c>
      <c r="T100" s="4" t="s">
        <v>69</v>
      </c>
      <c r="U100" s="4" t="s">
        <v>69</v>
      </c>
      <c r="V100" s="4" t="s">
        <v>69</v>
      </c>
      <c r="W100" s="4" t="s">
        <v>72</v>
      </c>
      <c r="X100" s="4" t="s">
        <v>69</v>
      </c>
      <c r="Y100" s="4" t="s">
        <v>69</v>
      </c>
      <c r="Z100" s="4" t="s">
        <v>72</v>
      </c>
      <c r="AA100" s="4" t="s">
        <v>69</v>
      </c>
      <c r="AB100" s="4" t="s">
        <v>69</v>
      </c>
      <c r="AC100" s="4" t="s">
        <v>69</v>
      </c>
      <c r="AD100" s="4" t="s">
        <v>69</v>
      </c>
      <c r="AE100" s="4" t="s">
        <v>69</v>
      </c>
      <c r="AF100" s="4" t="s">
        <v>69</v>
      </c>
      <c r="AG100" s="4" t="s">
        <v>69</v>
      </c>
      <c r="AH100" s="4" t="s">
        <v>69</v>
      </c>
      <c r="AI100" s="4" t="s">
        <v>69</v>
      </c>
      <c r="AJ100" s="4" t="s">
        <v>71</v>
      </c>
      <c r="AK100" s="4" t="s">
        <v>69</v>
      </c>
      <c r="AL100" s="4" t="s">
        <v>69</v>
      </c>
      <c r="AM100" s="4" t="s">
        <v>69</v>
      </c>
      <c r="AN100" s="4" t="s">
        <v>72</v>
      </c>
      <c r="AO100" s="4" t="s">
        <v>70</v>
      </c>
      <c r="AP100" s="4" t="s">
        <v>72</v>
      </c>
      <c r="AQ100" s="4" t="s">
        <v>70</v>
      </c>
      <c r="AR100" s="4" t="s">
        <v>71</v>
      </c>
      <c r="AS100" s="4" t="s">
        <v>69</v>
      </c>
      <c r="AT100" s="4" t="s">
        <v>69</v>
      </c>
      <c r="AU100" s="4" t="s">
        <v>72</v>
      </c>
      <c r="AV100" s="4" t="s">
        <v>69</v>
      </c>
      <c r="AW100" s="4" t="s">
        <v>69</v>
      </c>
      <c r="AX100" s="4" t="s">
        <v>69</v>
      </c>
      <c r="AY100" s="4" t="s">
        <v>69</v>
      </c>
      <c r="AZ100" s="4" t="s">
        <v>71</v>
      </c>
      <c r="BA100" s="4" t="s">
        <v>69</v>
      </c>
      <c r="BB100" s="4" t="s">
        <v>71</v>
      </c>
      <c r="BC100" s="4" t="s">
        <v>71</v>
      </c>
      <c r="BD100" s="4" t="s">
        <v>72</v>
      </c>
      <c r="BE100" s="4" t="s">
        <v>69</v>
      </c>
      <c r="BF100" s="4" t="s">
        <v>72</v>
      </c>
      <c r="BG100" s="4" t="s">
        <v>69</v>
      </c>
      <c r="BH100" s="4" t="s">
        <v>69</v>
      </c>
      <c r="BI100" s="4" t="s">
        <v>69</v>
      </c>
      <c r="BJ100" s="4" t="s">
        <v>69</v>
      </c>
      <c r="BK100" s="4" t="s">
        <v>69</v>
      </c>
      <c r="BL100" s="4" t="s">
        <v>69</v>
      </c>
      <c r="BM100" s="4" t="s">
        <v>72</v>
      </c>
      <c r="BN100" s="4" t="s">
        <v>69</v>
      </c>
      <c r="BO100" s="4" t="s">
        <v>72</v>
      </c>
      <c r="BQ10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0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10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0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0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0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0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0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0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0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0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0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0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0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0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0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0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0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0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0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0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0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0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0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0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0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00" s="10">
        <f t="shared" si="3"/>
        <v>74</v>
      </c>
      <c r="CR10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0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0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0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0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0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0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0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0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0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0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0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0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10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00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00" s="3">
        <f t="shared" si="4"/>
        <v>40</v>
      </c>
      <c r="DH10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0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0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0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0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0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0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0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0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0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0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0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0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0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0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0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0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0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0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0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0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0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0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10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00" s="12">
        <f t="shared" si="5"/>
        <v>71</v>
      </c>
    </row>
    <row r="101" spans="1:136" ht="15.75" customHeight="1" x14ac:dyDescent="0.2">
      <c r="A101" s="5" t="s">
        <v>180</v>
      </c>
      <c r="B101" s="4" t="s">
        <v>90</v>
      </c>
      <c r="C101" s="4" t="s">
        <v>72</v>
      </c>
      <c r="D101" s="4" t="s">
        <v>72</v>
      </c>
      <c r="E101" s="4" t="s">
        <v>69</v>
      </c>
      <c r="F101" s="4" t="s">
        <v>72</v>
      </c>
      <c r="G101" s="4" t="s">
        <v>69</v>
      </c>
      <c r="H101" s="4" t="s">
        <v>69</v>
      </c>
      <c r="I101" s="4" t="s">
        <v>69</v>
      </c>
      <c r="J101" s="4" t="s">
        <v>69</v>
      </c>
      <c r="K101" s="4" t="s">
        <v>69</v>
      </c>
      <c r="L101" s="4" t="s">
        <v>69</v>
      </c>
      <c r="M101" s="4" t="s">
        <v>72</v>
      </c>
      <c r="N101" s="4" t="s">
        <v>69</v>
      </c>
      <c r="O101" s="4" t="s">
        <v>69</v>
      </c>
      <c r="P101" s="4" t="s">
        <v>69</v>
      </c>
      <c r="Q101" s="4" t="s">
        <v>69</v>
      </c>
      <c r="R101" s="4" t="s">
        <v>69</v>
      </c>
      <c r="S101" s="4" t="s">
        <v>72</v>
      </c>
      <c r="T101" s="4" t="s">
        <v>69</v>
      </c>
      <c r="U101" s="4" t="s">
        <v>69</v>
      </c>
      <c r="V101" s="4" t="s">
        <v>72</v>
      </c>
      <c r="W101" s="4" t="s">
        <v>69</v>
      </c>
      <c r="X101" s="4" t="s">
        <v>69</v>
      </c>
      <c r="Y101" s="4" t="s">
        <v>69</v>
      </c>
      <c r="Z101" s="4" t="s">
        <v>72</v>
      </c>
      <c r="AA101" s="4" t="s">
        <v>69</v>
      </c>
      <c r="AB101" s="4" t="s">
        <v>69</v>
      </c>
      <c r="AC101" s="4" t="s">
        <v>69</v>
      </c>
      <c r="AD101" s="4" t="s">
        <v>69</v>
      </c>
      <c r="AE101" s="4" t="s">
        <v>69</v>
      </c>
      <c r="AF101" s="4" t="s">
        <v>69</v>
      </c>
      <c r="AG101" s="4" t="s">
        <v>69</v>
      </c>
      <c r="AH101" s="4" t="s">
        <v>69</v>
      </c>
      <c r="AI101" s="4" t="s">
        <v>69</v>
      </c>
      <c r="AJ101" s="4" t="s">
        <v>71</v>
      </c>
      <c r="AK101" s="4" t="s">
        <v>69</v>
      </c>
      <c r="AL101" s="4" t="s">
        <v>72</v>
      </c>
      <c r="AM101" s="4" t="s">
        <v>72</v>
      </c>
      <c r="AN101" s="4" t="s">
        <v>72</v>
      </c>
      <c r="AO101" s="4" t="s">
        <v>72</v>
      </c>
      <c r="AP101" s="4" t="s">
        <v>72</v>
      </c>
      <c r="AQ101" s="4" t="s">
        <v>72</v>
      </c>
      <c r="AR101" s="4" t="s">
        <v>69</v>
      </c>
      <c r="AS101" s="4" t="s">
        <v>69</v>
      </c>
      <c r="AT101" s="4" t="s">
        <v>72</v>
      </c>
      <c r="AU101" s="4" t="s">
        <v>72</v>
      </c>
      <c r="AV101" s="4" t="s">
        <v>69</v>
      </c>
      <c r="AW101" s="4" t="s">
        <v>69</v>
      </c>
      <c r="AX101" s="4" t="s">
        <v>69</v>
      </c>
      <c r="AY101" s="4" t="s">
        <v>72</v>
      </c>
      <c r="AZ101" s="4" t="s">
        <v>71</v>
      </c>
      <c r="BA101" s="4" t="s">
        <v>69</v>
      </c>
      <c r="BB101" s="4" t="s">
        <v>69</v>
      </c>
      <c r="BC101" s="4" t="s">
        <v>69</v>
      </c>
      <c r="BD101" s="4" t="s">
        <v>69</v>
      </c>
      <c r="BE101" s="4" t="s">
        <v>72</v>
      </c>
      <c r="BF101" s="4" t="s">
        <v>69</v>
      </c>
      <c r="BG101" s="4" t="s">
        <v>69</v>
      </c>
      <c r="BH101" s="4" t="s">
        <v>72</v>
      </c>
      <c r="BI101" s="4" t="s">
        <v>72</v>
      </c>
      <c r="BJ101" s="4" t="s">
        <v>69</v>
      </c>
      <c r="BK101" s="4" t="s">
        <v>69</v>
      </c>
      <c r="BL101" s="4" t="s">
        <v>70</v>
      </c>
      <c r="BM101" s="4" t="s">
        <v>72</v>
      </c>
      <c r="BN101" s="4" t="s">
        <v>72</v>
      </c>
      <c r="BO101" s="4" t="s">
        <v>69</v>
      </c>
      <c r="BQ10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0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0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0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0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0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0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0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0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0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0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0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0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0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0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0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0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0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0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0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0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0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0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0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0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0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01" s="10">
        <f t="shared" si="3"/>
        <v>71</v>
      </c>
      <c r="CR10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0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0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0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0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0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0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0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0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0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0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0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0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0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0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01" s="3">
        <f t="shared" si="4"/>
        <v>40</v>
      </c>
      <c r="DH10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0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0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0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0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0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0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0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0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0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0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0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0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0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0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0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0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0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0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0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0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0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0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0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01" s="12">
        <f t="shared" si="5"/>
        <v>63</v>
      </c>
    </row>
    <row r="102" spans="1:136" ht="15.75" customHeight="1" x14ac:dyDescent="0.2">
      <c r="A102" s="5" t="s">
        <v>181</v>
      </c>
      <c r="B102" s="4" t="s">
        <v>90</v>
      </c>
      <c r="C102" s="4" t="s">
        <v>69</v>
      </c>
      <c r="D102" s="4" t="s">
        <v>72</v>
      </c>
      <c r="E102" s="4" t="s">
        <v>72</v>
      </c>
      <c r="F102" s="4" t="s">
        <v>72</v>
      </c>
      <c r="G102" s="4" t="s">
        <v>69</v>
      </c>
      <c r="H102" s="4" t="s">
        <v>69</v>
      </c>
      <c r="I102" s="4" t="s">
        <v>69</v>
      </c>
      <c r="J102" s="4" t="s">
        <v>69</v>
      </c>
      <c r="K102" s="4" t="s">
        <v>69</v>
      </c>
      <c r="L102" s="4" t="s">
        <v>69</v>
      </c>
      <c r="M102" s="4" t="s">
        <v>69</v>
      </c>
      <c r="N102" s="4" t="s">
        <v>69</v>
      </c>
      <c r="O102" s="4" t="s">
        <v>72</v>
      </c>
      <c r="P102" s="4" t="s">
        <v>69</v>
      </c>
      <c r="Q102" s="4" t="s">
        <v>69</v>
      </c>
      <c r="R102" s="4" t="s">
        <v>72</v>
      </c>
      <c r="S102" s="4" t="s">
        <v>69</v>
      </c>
      <c r="T102" s="4" t="s">
        <v>72</v>
      </c>
      <c r="U102" s="4" t="s">
        <v>69</v>
      </c>
      <c r="V102" s="4" t="s">
        <v>72</v>
      </c>
      <c r="W102" s="4" t="s">
        <v>72</v>
      </c>
      <c r="X102" s="4" t="s">
        <v>69</v>
      </c>
      <c r="Y102" s="4" t="s">
        <v>71</v>
      </c>
      <c r="Z102" s="4" t="s">
        <v>70</v>
      </c>
      <c r="AA102" s="4" t="s">
        <v>72</v>
      </c>
      <c r="AB102" s="4" t="s">
        <v>69</v>
      </c>
      <c r="AC102" s="4" t="s">
        <v>69</v>
      </c>
      <c r="AD102" s="4" t="s">
        <v>69</v>
      </c>
      <c r="AE102" s="4" t="s">
        <v>69</v>
      </c>
      <c r="AF102" s="4" t="s">
        <v>69</v>
      </c>
      <c r="AG102" s="4" t="s">
        <v>69</v>
      </c>
      <c r="AH102" s="4" t="s">
        <v>69</v>
      </c>
      <c r="AI102" s="4" t="s">
        <v>69</v>
      </c>
      <c r="AJ102" s="4" t="s">
        <v>69</v>
      </c>
      <c r="AK102" s="4" t="s">
        <v>69</v>
      </c>
      <c r="AL102" s="4" t="s">
        <v>72</v>
      </c>
      <c r="AM102" s="4" t="s">
        <v>69</v>
      </c>
      <c r="AN102" s="4" t="s">
        <v>69</v>
      </c>
      <c r="AO102" s="4" t="s">
        <v>72</v>
      </c>
      <c r="AP102" s="4" t="s">
        <v>72</v>
      </c>
      <c r="AQ102" s="4" t="s">
        <v>72</v>
      </c>
      <c r="AR102" s="4" t="s">
        <v>69</v>
      </c>
      <c r="AS102" s="4" t="s">
        <v>72</v>
      </c>
      <c r="AT102" s="4" t="s">
        <v>72</v>
      </c>
      <c r="AU102" s="4" t="s">
        <v>72</v>
      </c>
      <c r="AV102" s="4" t="s">
        <v>72</v>
      </c>
      <c r="AW102" s="4" t="s">
        <v>72</v>
      </c>
      <c r="AX102" s="4" t="s">
        <v>69</v>
      </c>
      <c r="AY102" s="4" t="s">
        <v>72</v>
      </c>
      <c r="AZ102" s="4" t="s">
        <v>71</v>
      </c>
      <c r="BA102" s="4" t="s">
        <v>72</v>
      </c>
      <c r="BB102" s="4" t="s">
        <v>69</v>
      </c>
      <c r="BC102" s="4" t="s">
        <v>69</v>
      </c>
      <c r="BD102" s="4" t="s">
        <v>72</v>
      </c>
      <c r="BE102" s="4" t="s">
        <v>69</v>
      </c>
      <c r="BF102" s="4" t="s">
        <v>69</v>
      </c>
      <c r="BG102" s="4" t="s">
        <v>69</v>
      </c>
      <c r="BH102" s="4" t="s">
        <v>69</v>
      </c>
      <c r="BI102" s="4" t="s">
        <v>69</v>
      </c>
      <c r="BJ102" s="4" t="s">
        <v>69</v>
      </c>
      <c r="BK102" s="4" t="s">
        <v>69</v>
      </c>
      <c r="BL102" s="4" t="s">
        <v>72</v>
      </c>
      <c r="BM102" s="4" t="s">
        <v>72</v>
      </c>
      <c r="BN102" s="4" t="s">
        <v>72</v>
      </c>
      <c r="BO102" s="4" t="s">
        <v>69</v>
      </c>
      <c r="BQ10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0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0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10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0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0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0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0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0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0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0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0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0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0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0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0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0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0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0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0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0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0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0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4</v>
      </c>
      <c r="CN10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10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0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02" s="10">
        <f t="shared" si="3"/>
        <v>68</v>
      </c>
      <c r="CR10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0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0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0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0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0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0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0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0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0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0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0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0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0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02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02" s="3">
        <f t="shared" si="4"/>
        <v>41</v>
      </c>
      <c r="DH10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0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0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0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0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0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10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0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0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0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0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0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0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0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0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0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0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0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0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0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0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0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0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0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02" s="12">
        <f t="shared" si="5"/>
        <v>62</v>
      </c>
    </row>
    <row r="103" spans="1:136" ht="15.75" customHeight="1" x14ac:dyDescent="0.2">
      <c r="A103" s="5" t="s">
        <v>182</v>
      </c>
      <c r="B103" s="4" t="s">
        <v>90</v>
      </c>
      <c r="C103" s="4" t="s">
        <v>69</v>
      </c>
      <c r="D103" s="4" t="s">
        <v>70</v>
      </c>
      <c r="E103" s="4" t="s">
        <v>71</v>
      </c>
      <c r="F103" s="4" t="s">
        <v>69</v>
      </c>
      <c r="G103" s="4" t="s">
        <v>69</v>
      </c>
      <c r="H103" s="4" t="s">
        <v>72</v>
      </c>
      <c r="I103" s="4" t="s">
        <v>71</v>
      </c>
      <c r="J103" s="4" t="s">
        <v>71</v>
      </c>
      <c r="K103" s="4" t="s">
        <v>69</v>
      </c>
      <c r="L103" s="4" t="s">
        <v>71</v>
      </c>
      <c r="M103" s="4" t="s">
        <v>71</v>
      </c>
      <c r="N103" s="4" t="s">
        <v>69</v>
      </c>
      <c r="O103" s="4" t="s">
        <v>71</v>
      </c>
      <c r="P103" s="4" t="s">
        <v>71</v>
      </c>
      <c r="Q103" s="4" t="s">
        <v>71</v>
      </c>
      <c r="R103" s="4" t="s">
        <v>71</v>
      </c>
      <c r="S103" s="4" t="s">
        <v>70</v>
      </c>
      <c r="T103" s="4" t="s">
        <v>71</v>
      </c>
      <c r="U103" s="4" t="s">
        <v>70</v>
      </c>
      <c r="V103" s="4" t="s">
        <v>71</v>
      </c>
      <c r="W103" s="4" t="s">
        <v>71</v>
      </c>
      <c r="X103" s="4" t="s">
        <v>71</v>
      </c>
      <c r="Y103" s="4" t="s">
        <v>72</v>
      </c>
      <c r="Z103" s="4" t="s">
        <v>71</v>
      </c>
      <c r="AA103" s="4" t="s">
        <v>69</v>
      </c>
      <c r="AB103" s="4" t="s">
        <v>71</v>
      </c>
      <c r="AC103" s="4" t="s">
        <v>71</v>
      </c>
      <c r="AD103" s="4" t="s">
        <v>69</v>
      </c>
      <c r="AE103" s="4" t="s">
        <v>71</v>
      </c>
      <c r="AF103" s="4" t="s">
        <v>71</v>
      </c>
      <c r="AG103" s="4" t="s">
        <v>71</v>
      </c>
      <c r="AH103" s="4" t="s">
        <v>71</v>
      </c>
      <c r="AI103" s="4" t="s">
        <v>71</v>
      </c>
      <c r="AJ103" s="4" t="s">
        <v>71</v>
      </c>
      <c r="AK103" s="4" t="s">
        <v>71</v>
      </c>
      <c r="AL103" s="4" t="s">
        <v>69</v>
      </c>
      <c r="AM103" s="4" t="s">
        <v>71</v>
      </c>
      <c r="AN103" s="4" t="s">
        <v>71</v>
      </c>
      <c r="AO103" s="4" t="s">
        <v>70</v>
      </c>
      <c r="AP103" s="4" t="s">
        <v>69</v>
      </c>
      <c r="AQ103" s="4" t="s">
        <v>70</v>
      </c>
      <c r="AR103" s="4" t="s">
        <v>71</v>
      </c>
      <c r="AS103" s="4" t="s">
        <v>71</v>
      </c>
      <c r="AT103" s="4" t="s">
        <v>72</v>
      </c>
      <c r="AU103" s="4" t="s">
        <v>72</v>
      </c>
      <c r="AV103" s="4" t="s">
        <v>70</v>
      </c>
      <c r="AW103" s="4" t="s">
        <v>71</v>
      </c>
      <c r="AX103" s="4" t="s">
        <v>71</v>
      </c>
      <c r="AY103" s="4" t="s">
        <v>70</v>
      </c>
      <c r="AZ103" s="4" t="s">
        <v>71</v>
      </c>
      <c r="BA103" s="4" t="s">
        <v>71</v>
      </c>
      <c r="BB103" s="4" t="s">
        <v>71</v>
      </c>
      <c r="BC103" s="4" t="s">
        <v>71</v>
      </c>
      <c r="BD103" s="4" t="s">
        <v>71</v>
      </c>
      <c r="BE103" s="4" t="s">
        <v>72</v>
      </c>
      <c r="BF103" s="4" t="s">
        <v>71</v>
      </c>
      <c r="BG103" s="4" t="s">
        <v>69</v>
      </c>
      <c r="BH103" s="4" t="s">
        <v>71</v>
      </c>
      <c r="BI103" s="4" t="s">
        <v>71</v>
      </c>
      <c r="BJ103" s="4" t="s">
        <v>71</v>
      </c>
      <c r="BK103" s="4" t="s">
        <v>71</v>
      </c>
      <c r="BL103" s="4" t="s">
        <v>70</v>
      </c>
      <c r="BM103" s="4" t="s">
        <v>70</v>
      </c>
      <c r="BN103" s="4" t="s">
        <v>70</v>
      </c>
      <c r="BO103" s="4" t="s">
        <v>72</v>
      </c>
      <c r="BQ10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0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0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0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0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0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0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0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0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0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10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0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0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0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0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10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0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1</v>
      </c>
      <c r="CH10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10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10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0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4</v>
      </c>
      <c r="CL10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0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0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10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0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03" s="10">
        <f t="shared" si="3"/>
        <v>85</v>
      </c>
      <c r="CR10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0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0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0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0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0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0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0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0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0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0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0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0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10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03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03" s="3">
        <f t="shared" si="4"/>
        <v>51</v>
      </c>
      <c r="DH10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0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0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0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0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1</v>
      </c>
      <c r="DM10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0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0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1</v>
      </c>
      <c r="DP10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0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0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0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0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10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0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10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0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0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0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0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10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0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10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0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03" s="12">
        <f t="shared" si="5"/>
        <v>72</v>
      </c>
    </row>
    <row r="104" spans="1:136" ht="15.75" customHeight="1" x14ac:dyDescent="0.2">
      <c r="A104" s="5" t="s">
        <v>183</v>
      </c>
      <c r="B104" s="4" t="s">
        <v>90</v>
      </c>
      <c r="C104" s="4" t="s">
        <v>72</v>
      </c>
      <c r="D104" s="4" t="s">
        <v>70</v>
      </c>
      <c r="E104" s="4" t="s">
        <v>69</v>
      </c>
      <c r="F104" s="4" t="s">
        <v>71</v>
      </c>
      <c r="G104" s="4" t="s">
        <v>69</v>
      </c>
      <c r="H104" s="4" t="s">
        <v>69</v>
      </c>
      <c r="I104" s="4" t="s">
        <v>71</v>
      </c>
      <c r="J104" s="4" t="s">
        <v>71</v>
      </c>
      <c r="K104" s="4" t="s">
        <v>71</v>
      </c>
      <c r="L104" s="4" t="s">
        <v>69</v>
      </c>
      <c r="M104" s="4" t="s">
        <v>71</v>
      </c>
      <c r="N104" s="4" t="s">
        <v>69</v>
      </c>
      <c r="O104" s="4" t="s">
        <v>72</v>
      </c>
      <c r="P104" s="4" t="s">
        <v>69</v>
      </c>
      <c r="Q104" s="4" t="s">
        <v>69</v>
      </c>
      <c r="R104" s="4" t="s">
        <v>69</v>
      </c>
      <c r="S104" s="4" t="s">
        <v>71</v>
      </c>
      <c r="T104" s="4" t="s">
        <v>69</v>
      </c>
      <c r="U104" s="4" t="s">
        <v>72</v>
      </c>
      <c r="V104" s="4" t="s">
        <v>71</v>
      </c>
      <c r="W104" s="4" t="s">
        <v>72</v>
      </c>
      <c r="X104" s="4" t="s">
        <v>69</v>
      </c>
      <c r="Y104" s="4" t="s">
        <v>69</v>
      </c>
      <c r="Z104" s="4" t="s">
        <v>72</v>
      </c>
      <c r="AA104" s="4" t="s">
        <v>69</v>
      </c>
      <c r="AB104" s="4" t="s">
        <v>69</v>
      </c>
      <c r="AC104" s="4" t="s">
        <v>69</v>
      </c>
      <c r="AD104" s="4" t="s">
        <v>69</v>
      </c>
      <c r="AE104" s="4" t="s">
        <v>69</v>
      </c>
      <c r="AF104" s="4" t="s">
        <v>71</v>
      </c>
      <c r="AG104" s="4" t="s">
        <v>72</v>
      </c>
      <c r="AH104" s="4" t="s">
        <v>71</v>
      </c>
      <c r="AI104" s="4" t="s">
        <v>69</v>
      </c>
      <c r="AJ104" s="4" t="s">
        <v>71</v>
      </c>
      <c r="AK104" s="4" t="s">
        <v>71</v>
      </c>
      <c r="AL104" s="4" t="s">
        <v>71</v>
      </c>
      <c r="AM104" s="4" t="s">
        <v>71</v>
      </c>
      <c r="AN104" s="4" t="s">
        <v>72</v>
      </c>
      <c r="AO104" s="4" t="s">
        <v>69</v>
      </c>
      <c r="AP104" s="4" t="s">
        <v>70</v>
      </c>
      <c r="AQ104" s="4" t="s">
        <v>69</v>
      </c>
      <c r="AR104" s="4" t="s">
        <v>71</v>
      </c>
      <c r="AS104" s="4" t="s">
        <v>72</v>
      </c>
      <c r="AT104" s="4" t="s">
        <v>72</v>
      </c>
      <c r="AU104" s="4" t="s">
        <v>72</v>
      </c>
      <c r="AV104" s="4" t="s">
        <v>71</v>
      </c>
      <c r="AW104" s="4" t="s">
        <v>71</v>
      </c>
      <c r="AX104" s="4" t="s">
        <v>72</v>
      </c>
      <c r="AY104" s="4" t="s">
        <v>72</v>
      </c>
      <c r="AZ104" s="4" t="s">
        <v>71</v>
      </c>
      <c r="BA104" s="4" t="s">
        <v>71</v>
      </c>
      <c r="BB104" s="4" t="s">
        <v>71</v>
      </c>
      <c r="BC104" s="4" t="s">
        <v>72</v>
      </c>
      <c r="BD104" s="4" t="s">
        <v>71</v>
      </c>
      <c r="BE104" s="4" t="s">
        <v>71</v>
      </c>
      <c r="BF104" s="4" t="s">
        <v>72</v>
      </c>
      <c r="BG104" s="4" t="s">
        <v>69</v>
      </c>
      <c r="BH104" s="4" t="s">
        <v>72</v>
      </c>
      <c r="BI104" s="4" t="s">
        <v>72</v>
      </c>
      <c r="BJ104" s="4" t="s">
        <v>69</v>
      </c>
      <c r="BK104" s="4" t="s">
        <v>69</v>
      </c>
      <c r="BL104" s="4" t="s">
        <v>70</v>
      </c>
      <c r="BM104" s="4" t="s">
        <v>72</v>
      </c>
      <c r="BN104" s="4" t="s">
        <v>70</v>
      </c>
      <c r="BO104" s="4" t="s">
        <v>69</v>
      </c>
      <c r="BQ10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0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0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0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10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0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0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0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0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0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0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0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0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0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0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0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0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4</v>
      </c>
      <c r="CH10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0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0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0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0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0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0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0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0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04" s="10">
        <f t="shared" si="3"/>
        <v>78</v>
      </c>
      <c r="CR10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0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0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0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0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0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0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0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0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0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0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0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0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0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104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104" s="3">
        <f t="shared" si="4"/>
        <v>47</v>
      </c>
      <c r="DH10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0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0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0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0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10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0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0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0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0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0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0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0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10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4</v>
      </c>
      <c r="DV10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0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0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0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0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0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0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0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0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0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04" s="12">
        <f t="shared" si="5"/>
        <v>66</v>
      </c>
    </row>
    <row r="105" spans="1:136" ht="15.75" customHeight="1" x14ac:dyDescent="0.2">
      <c r="A105" s="5" t="s">
        <v>184</v>
      </c>
      <c r="B105" s="4" t="s">
        <v>90</v>
      </c>
      <c r="C105" s="4" t="s">
        <v>71</v>
      </c>
      <c r="D105" s="4" t="s">
        <v>71</v>
      </c>
      <c r="E105" s="4" t="s">
        <v>69</v>
      </c>
      <c r="F105" s="4" t="s">
        <v>71</v>
      </c>
      <c r="G105" s="4" t="s">
        <v>72</v>
      </c>
      <c r="H105" s="4" t="s">
        <v>71</v>
      </c>
      <c r="I105" s="4" t="s">
        <v>69</v>
      </c>
      <c r="J105" s="4" t="s">
        <v>71</v>
      </c>
      <c r="K105" s="4" t="s">
        <v>70</v>
      </c>
      <c r="L105" s="4" t="s">
        <v>72</v>
      </c>
      <c r="M105" s="4" t="s">
        <v>71</v>
      </c>
      <c r="N105" s="4" t="s">
        <v>72</v>
      </c>
      <c r="O105" s="4" t="s">
        <v>71</v>
      </c>
      <c r="P105" s="4" t="s">
        <v>72</v>
      </c>
      <c r="Q105" s="4" t="s">
        <v>72</v>
      </c>
      <c r="R105" s="4" t="s">
        <v>71</v>
      </c>
      <c r="S105" s="4" t="s">
        <v>72</v>
      </c>
      <c r="T105" s="4" t="s">
        <v>71</v>
      </c>
      <c r="U105" s="4" t="s">
        <v>69</v>
      </c>
      <c r="V105" s="4" t="s">
        <v>71</v>
      </c>
      <c r="W105" s="4" t="s">
        <v>72</v>
      </c>
      <c r="X105" s="4" t="s">
        <v>69</v>
      </c>
      <c r="Y105" s="4" t="s">
        <v>69</v>
      </c>
      <c r="Z105" s="4" t="s">
        <v>71</v>
      </c>
      <c r="AA105" s="4" t="s">
        <v>69</v>
      </c>
      <c r="AB105" s="4" t="s">
        <v>71</v>
      </c>
      <c r="AC105" s="4" t="s">
        <v>72</v>
      </c>
      <c r="AD105" s="4" t="s">
        <v>72</v>
      </c>
      <c r="AE105" s="4" t="s">
        <v>69</v>
      </c>
      <c r="AF105" s="4" t="s">
        <v>72</v>
      </c>
      <c r="AG105" s="4" t="s">
        <v>72</v>
      </c>
      <c r="AH105" s="4" t="s">
        <v>69</v>
      </c>
      <c r="AI105" s="4" t="s">
        <v>69</v>
      </c>
      <c r="AJ105" s="4" t="s">
        <v>71</v>
      </c>
      <c r="AK105" s="4" t="s">
        <v>72</v>
      </c>
      <c r="AL105" s="4" t="s">
        <v>69</v>
      </c>
      <c r="AM105" s="4" t="s">
        <v>72</v>
      </c>
      <c r="AN105" s="4" t="s">
        <v>70</v>
      </c>
      <c r="AO105" s="4" t="s">
        <v>69</v>
      </c>
      <c r="AP105" s="4" t="s">
        <v>72</v>
      </c>
      <c r="AQ105" s="4" t="s">
        <v>72</v>
      </c>
      <c r="AR105" s="4" t="s">
        <v>71</v>
      </c>
      <c r="AS105" s="4" t="s">
        <v>69</v>
      </c>
      <c r="AT105" s="4" t="s">
        <v>71</v>
      </c>
      <c r="AU105" s="4" t="s">
        <v>71</v>
      </c>
      <c r="AV105" s="4" t="s">
        <v>69</v>
      </c>
      <c r="AW105" s="4" t="s">
        <v>71</v>
      </c>
      <c r="AX105" s="4" t="s">
        <v>69</v>
      </c>
      <c r="AY105" s="4" t="s">
        <v>69</v>
      </c>
      <c r="AZ105" s="4" t="s">
        <v>72</v>
      </c>
      <c r="BA105" s="4" t="s">
        <v>72</v>
      </c>
      <c r="BB105" s="4" t="s">
        <v>71</v>
      </c>
      <c r="BC105" s="4" t="s">
        <v>71</v>
      </c>
      <c r="BD105" s="4" t="s">
        <v>72</v>
      </c>
      <c r="BE105" s="4" t="s">
        <v>69</v>
      </c>
      <c r="BF105" s="4" t="s">
        <v>70</v>
      </c>
      <c r="BG105" s="4" t="s">
        <v>72</v>
      </c>
      <c r="BH105" s="4" t="s">
        <v>72</v>
      </c>
      <c r="BI105" s="4" t="s">
        <v>72</v>
      </c>
      <c r="BJ105" s="4" t="s">
        <v>69</v>
      </c>
      <c r="BK105" s="4" t="s">
        <v>72</v>
      </c>
      <c r="BL105" s="4" t="s">
        <v>72</v>
      </c>
      <c r="BM105" s="4" t="s">
        <v>72</v>
      </c>
      <c r="BN105" s="4" t="s">
        <v>72</v>
      </c>
      <c r="BO105" s="4" t="s">
        <v>70</v>
      </c>
      <c r="BQ10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0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10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0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10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0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10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0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0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1</v>
      </c>
      <c r="BZ10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0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0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0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0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0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0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0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0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10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0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0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0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0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0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10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0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05" s="10">
        <f t="shared" si="3"/>
        <v>81</v>
      </c>
      <c r="CR10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0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0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0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10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0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0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0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0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10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0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0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1</v>
      </c>
      <c r="DD10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0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0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05" s="3">
        <f t="shared" si="4"/>
        <v>36</v>
      </c>
      <c r="DH10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0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0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4</v>
      </c>
      <c r="DK10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10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0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0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0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0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2</v>
      </c>
      <c r="DQ10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0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0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0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0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0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1</v>
      </c>
      <c r="DW10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2</v>
      </c>
      <c r="DX10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0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0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0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2</v>
      </c>
      <c r="EB10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0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0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0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1</v>
      </c>
      <c r="EF105" s="12">
        <f t="shared" si="5"/>
        <v>64</v>
      </c>
    </row>
    <row r="106" spans="1:136" ht="15.75" customHeight="1" x14ac:dyDescent="0.2">
      <c r="A106" s="5" t="s">
        <v>185</v>
      </c>
      <c r="B106" s="4" t="s">
        <v>90</v>
      </c>
      <c r="C106" s="4" t="s">
        <v>71</v>
      </c>
      <c r="D106" s="4" t="s">
        <v>72</v>
      </c>
      <c r="E106" s="4" t="s">
        <v>69</v>
      </c>
      <c r="F106" s="4" t="s">
        <v>72</v>
      </c>
      <c r="G106" s="4" t="s">
        <v>71</v>
      </c>
      <c r="H106" s="4" t="s">
        <v>72</v>
      </c>
      <c r="I106" s="4" t="s">
        <v>71</v>
      </c>
      <c r="J106" s="4" t="s">
        <v>69</v>
      </c>
      <c r="K106" s="4" t="s">
        <v>71</v>
      </c>
      <c r="L106" s="4" t="s">
        <v>71</v>
      </c>
      <c r="M106" s="4" t="s">
        <v>69</v>
      </c>
      <c r="N106" s="4" t="s">
        <v>69</v>
      </c>
      <c r="O106" s="4" t="s">
        <v>69</v>
      </c>
      <c r="P106" s="4" t="s">
        <v>71</v>
      </c>
      <c r="Q106" s="4" t="s">
        <v>69</v>
      </c>
      <c r="R106" s="4" t="s">
        <v>69</v>
      </c>
      <c r="S106" s="4" t="s">
        <v>69</v>
      </c>
      <c r="T106" s="4" t="s">
        <v>72</v>
      </c>
      <c r="U106" s="4" t="s">
        <v>69</v>
      </c>
      <c r="V106" s="4" t="s">
        <v>72</v>
      </c>
      <c r="W106" s="4" t="s">
        <v>70</v>
      </c>
      <c r="X106" s="4" t="s">
        <v>69</v>
      </c>
      <c r="Y106" s="4" t="s">
        <v>72</v>
      </c>
      <c r="Z106" s="4" t="s">
        <v>72</v>
      </c>
      <c r="AA106" s="4" t="s">
        <v>69</v>
      </c>
      <c r="AB106" s="4" t="s">
        <v>69</v>
      </c>
      <c r="AC106" s="4" t="s">
        <v>71</v>
      </c>
      <c r="AD106" s="4" t="s">
        <v>69</v>
      </c>
      <c r="AE106" s="4" t="s">
        <v>71</v>
      </c>
      <c r="AF106" s="4" t="s">
        <v>71</v>
      </c>
      <c r="AG106" s="4" t="s">
        <v>71</v>
      </c>
      <c r="AH106" s="4" t="s">
        <v>71</v>
      </c>
      <c r="AI106" s="4" t="s">
        <v>69</v>
      </c>
      <c r="AJ106" s="4" t="s">
        <v>71</v>
      </c>
      <c r="AK106" s="4" t="s">
        <v>69</v>
      </c>
      <c r="AL106" s="4" t="s">
        <v>72</v>
      </c>
      <c r="AM106" s="4" t="s">
        <v>69</v>
      </c>
      <c r="AN106" s="4" t="s">
        <v>71</v>
      </c>
      <c r="AO106" s="4" t="s">
        <v>72</v>
      </c>
      <c r="AP106" s="4" t="s">
        <v>72</v>
      </c>
      <c r="AQ106" s="4" t="s">
        <v>70</v>
      </c>
      <c r="AR106" s="4" t="s">
        <v>71</v>
      </c>
      <c r="AS106" s="4" t="s">
        <v>71</v>
      </c>
      <c r="AT106" s="4" t="s">
        <v>72</v>
      </c>
      <c r="AU106" s="4" t="s">
        <v>72</v>
      </c>
      <c r="AV106" s="4" t="s">
        <v>72</v>
      </c>
      <c r="AW106" s="4" t="s">
        <v>69</v>
      </c>
      <c r="AX106" s="4" t="s">
        <v>69</v>
      </c>
      <c r="AY106" s="4" t="s">
        <v>72</v>
      </c>
      <c r="AZ106" s="4" t="s">
        <v>71</v>
      </c>
      <c r="BA106" s="4" t="s">
        <v>69</v>
      </c>
      <c r="BB106" s="4" t="s">
        <v>69</v>
      </c>
      <c r="BC106" s="4" t="s">
        <v>69</v>
      </c>
      <c r="BD106" s="4" t="s">
        <v>69</v>
      </c>
      <c r="BE106" s="4" t="s">
        <v>69</v>
      </c>
      <c r="BF106" s="4" t="s">
        <v>69</v>
      </c>
      <c r="BG106" s="4" t="s">
        <v>71</v>
      </c>
      <c r="BH106" s="4" t="s">
        <v>71</v>
      </c>
      <c r="BI106" s="4" t="s">
        <v>71</v>
      </c>
      <c r="BJ106" s="4" t="s">
        <v>69</v>
      </c>
      <c r="BK106" s="4" t="s">
        <v>69</v>
      </c>
      <c r="BL106" s="4" t="s">
        <v>69</v>
      </c>
      <c r="BM106" s="4" t="s">
        <v>72</v>
      </c>
      <c r="BN106" s="4" t="s">
        <v>72</v>
      </c>
      <c r="BO106" s="4" t="s">
        <v>71</v>
      </c>
      <c r="BQ10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0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0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0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0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0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0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0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0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0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10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0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0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0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0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0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0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0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0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0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0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1</v>
      </c>
      <c r="CL10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0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0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0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0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06" s="10">
        <f t="shared" si="3"/>
        <v>75</v>
      </c>
      <c r="CR10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0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0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0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0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0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0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0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0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0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0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0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0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0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06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06" s="3">
        <f t="shared" si="4"/>
        <v>47</v>
      </c>
      <c r="DH10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0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0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0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0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0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0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0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0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0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0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0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0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0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0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0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0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0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0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0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0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0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0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0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106" s="12">
        <f t="shared" si="5"/>
        <v>73</v>
      </c>
    </row>
    <row r="107" spans="1:136" ht="15.75" customHeight="1" x14ac:dyDescent="0.2">
      <c r="A107" s="5" t="s">
        <v>186</v>
      </c>
      <c r="B107" s="4" t="s">
        <v>76</v>
      </c>
      <c r="C107" s="4" t="s">
        <v>72</v>
      </c>
      <c r="D107" s="4" t="s">
        <v>70</v>
      </c>
      <c r="E107" s="4" t="s">
        <v>72</v>
      </c>
      <c r="F107" s="4" t="s">
        <v>72</v>
      </c>
      <c r="G107" s="4" t="s">
        <v>72</v>
      </c>
      <c r="H107" s="4" t="s">
        <v>70</v>
      </c>
      <c r="I107" s="4" t="s">
        <v>72</v>
      </c>
      <c r="J107" s="4" t="s">
        <v>72</v>
      </c>
      <c r="K107" s="4" t="s">
        <v>71</v>
      </c>
      <c r="L107" s="4" t="s">
        <v>69</v>
      </c>
      <c r="M107" s="4" t="s">
        <v>70</v>
      </c>
      <c r="N107" s="4" t="s">
        <v>71</v>
      </c>
      <c r="O107" s="4" t="s">
        <v>69</v>
      </c>
      <c r="P107" s="4" t="s">
        <v>72</v>
      </c>
      <c r="Q107" s="4" t="s">
        <v>72</v>
      </c>
      <c r="R107" s="4" t="s">
        <v>72</v>
      </c>
      <c r="S107" s="4" t="s">
        <v>69</v>
      </c>
      <c r="T107" s="4" t="s">
        <v>72</v>
      </c>
      <c r="U107" s="4" t="s">
        <v>69</v>
      </c>
      <c r="V107" s="4" t="s">
        <v>69</v>
      </c>
      <c r="W107" s="4" t="s">
        <v>72</v>
      </c>
      <c r="X107" s="4" t="s">
        <v>71</v>
      </c>
      <c r="Y107" s="4" t="s">
        <v>69</v>
      </c>
      <c r="Z107" s="4" t="s">
        <v>70</v>
      </c>
      <c r="AA107" s="4" t="s">
        <v>72</v>
      </c>
      <c r="AB107" s="4" t="s">
        <v>69</v>
      </c>
      <c r="AC107" s="4" t="s">
        <v>71</v>
      </c>
      <c r="AD107" s="4" t="s">
        <v>71</v>
      </c>
      <c r="AE107" s="4" t="s">
        <v>71</v>
      </c>
      <c r="AF107" s="4" t="s">
        <v>71</v>
      </c>
      <c r="AG107" s="4" t="s">
        <v>71</v>
      </c>
      <c r="AH107" s="4" t="s">
        <v>71</v>
      </c>
      <c r="AI107" s="4" t="s">
        <v>69</v>
      </c>
      <c r="AJ107" s="4" t="s">
        <v>71</v>
      </c>
      <c r="AK107" s="4" t="s">
        <v>71</v>
      </c>
      <c r="AL107" s="4" t="s">
        <v>72</v>
      </c>
      <c r="AM107" s="4" t="s">
        <v>72</v>
      </c>
      <c r="AN107" s="4" t="s">
        <v>69</v>
      </c>
      <c r="AO107" s="4" t="s">
        <v>72</v>
      </c>
      <c r="AP107" s="4" t="s">
        <v>71</v>
      </c>
      <c r="AQ107" s="4" t="s">
        <v>72</v>
      </c>
      <c r="AR107" s="4" t="s">
        <v>71</v>
      </c>
      <c r="AS107" s="4" t="s">
        <v>69</v>
      </c>
      <c r="AT107" s="4" t="s">
        <v>72</v>
      </c>
      <c r="AU107" s="4" t="s">
        <v>72</v>
      </c>
      <c r="AV107" s="4" t="s">
        <v>72</v>
      </c>
      <c r="AW107" s="4" t="s">
        <v>69</v>
      </c>
      <c r="AX107" s="4" t="s">
        <v>69</v>
      </c>
      <c r="AY107" s="4" t="s">
        <v>72</v>
      </c>
      <c r="AZ107" s="4" t="s">
        <v>70</v>
      </c>
      <c r="BA107" s="4" t="s">
        <v>70</v>
      </c>
      <c r="BB107" s="4" t="s">
        <v>69</v>
      </c>
      <c r="BC107" s="4" t="s">
        <v>72</v>
      </c>
      <c r="BD107" s="4" t="s">
        <v>69</v>
      </c>
      <c r="BE107" s="4" t="s">
        <v>69</v>
      </c>
      <c r="BF107" s="4" t="s">
        <v>69</v>
      </c>
      <c r="BG107" s="4" t="s">
        <v>69</v>
      </c>
      <c r="BH107" s="4" t="s">
        <v>69</v>
      </c>
      <c r="BI107" s="4" t="s">
        <v>69</v>
      </c>
      <c r="BJ107" s="4" t="s">
        <v>69</v>
      </c>
      <c r="BK107" s="4" t="s">
        <v>69</v>
      </c>
      <c r="BL107" s="4" t="s">
        <v>70</v>
      </c>
      <c r="BM107" s="4" t="s">
        <v>72</v>
      </c>
      <c r="BN107" s="4" t="s">
        <v>70</v>
      </c>
      <c r="BO107" s="4" t="s">
        <v>72</v>
      </c>
      <c r="BQ10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0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0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10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0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0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1</v>
      </c>
      <c r="BW10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0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0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0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0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10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0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0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0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0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0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0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0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0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0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0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0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0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10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0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07" s="10">
        <f t="shared" si="3"/>
        <v>61</v>
      </c>
      <c r="CR10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0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0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0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0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0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0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0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0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0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0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0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0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0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4</v>
      </c>
      <c r="DF10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07" s="3">
        <f t="shared" si="4"/>
        <v>50</v>
      </c>
      <c r="DH10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0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0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0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0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0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0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0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0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1</v>
      </c>
      <c r="DQ10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1</v>
      </c>
      <c r="DR10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0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0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0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0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0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0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0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0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0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0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0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0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0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07" s="12">
        <f t="shared" si="5"/>
        <v>58</v>
      </c>
    </row>
    <row r="108" spans="1:136" ht="15.75" customHeight="1" x14ac:dyDescent="0.2">
      <c r="A108" s="5" t="s">
        <v>187</v>
      </c>
      <c r="B108" s="4" t="s">
        <v>76</v>
      </c>
      <c r="C108" s="4" t="s">
        <v>72</v>
      </c>
      <c r="D108" s="4" t="s">
        <v>72</v>
      </c>
      <c r="E108" s="4" t="s">
        <v>69</v>
      </c>
      <c r="F108" s="4" t="s">
        <v>72</v>
      </c>
      <c r="G108" s="4" t="s">
        <v>72</v>
      </c>
      <c r="H108" s="4" t="s">
        <v>72</v>
      </c>
      <c r="I108" s="4" t="s">
        <v>72</v>
      </c>
      <c r="J108" s="4" t="s">
        <v>72</v>
      </c>
      <c r="K108" s="4" t="s">
        <v>71</v>
      </c>
      <c r="L108" s="4" t="s">
        <v>69</v>
      </c>
      <c r="M108" s="4" t="s">
        <v>69</v>
      </c>
      <c r="N108" s="4" t="s">
        <v>69</v>
      </c>
      <c r="O108" s="4" t="s">
        <v>72</v>
      </c>
      <c r="P108" s="4" t="s">
        <v>69</v>
      </c>
      <c r="Q108" s="4" t="s">
        <v>69</v>
      </c>
      <c r="R108" s="4" t="s">
        <v>72</v>
      </c>
      <c r="S108" s="4" t="s">
        <v>69</v>
      </c>
      <c r="T108" s="4" t="s">
        <v>72</v>
      </c>
      <c r="U108" s="4" t="s">
        <v>72</v>
      </c>
      <c r="V108" s="4" t="s">
        <v>72</v>
      </c>
      <c r="W108" s="4" t="s">
        <v>72</v>
      </c>
      <c r="X108" s="4" t="s">
        <v>69</v>
      </c>
      <c r="Y108" s="4" t="s">
        <v>69</v>
      </c>
      <c r="Z108" s="4" t="s">
        <v>72</v>
      </c>
      <c r="AA108" s="4" t="s">
        <v>72</v>
      </c>
      <c r="AB108" s="4" t="s">
        <v>69</v>
      </c>
      <c r="AC108" s="4" t="s">
        <v>69</v>
      </c>
      <c r="AD108" s="4" t="s">
        <v>69</v>
      </c>
      <c r="AE108" s="4" t="s">
        <v>71</v>
      </c>
      <c r="AF108" s="4" t="s">
        <v>69</v>
      </c>
      <c r="AG108" s="4" t="s">
        <v>69</v>
      </c>
      <c r="AH108" s="4" t="s">
        <v>71</v>
      </c>
      <c r="AI108" s="4" t="s">
        <v>72</v>
      </c>
      <c r="AJ108" s="4" t="s">
        <v>69</v>
      </c>
      <c r="AK108" s="4" t="s">
        <v>72</v>
      </c>
      <c r="AL108" s="4" t="s">
        <v>69</v>
      </c>
      <c r="AM108" s="4" t="s">
        <v>72</v>
      </c>
      <c r="AN108" s="4" t="s">
        <v>72</v>
      </c>
      <c r="AO108" s="4" t="s">
        <v>72</v>
      </c>
      <c r="AP108" s="4" t="s">
        <v>72</v>
      </c>
      <c r="AQ108" s="4" t="s">
        <v>70</v>
      </c>
      <c r="AR108" s="4" t="s">
        <v>72</v>
      </c>
      <c r="AS108" s="4" t="s">
        <v>72</v>
      </c>
      <c r="AT108" s="4" t="s">
        <v>69</v>
      </c>
      <c r="AU108" s="4" t="s">
        <v>72</v>
      </c>
      <c r="AV108" s="4" t="s">
        <v>72</v>
      </c>
      <c r="AW108" s="4" t="s">
        <v>72</v>
      </c>
      <c r="AX108" s="4" t="s">
        <v>72</v>
      </c>
      <c r="AY108" s="4" t="s">
        <v>72</v>
      </c>
      <c r="AZ108" s="4" t="s">
        <v>71</v>
      </c>
      <c r="BA108" s="4" t="s">
        <v>69</v>
      </c>
      <c r="BB108" s="4" t="s">
        <v>70</v>
      </c>
      <c r="BC108" s="4" t="s">
        <v>72</v>
      </c>
      <c r="BD108" s="4" t="s">
        <v>72</v>
      </c>
      <c r="BE108" s="4" t="s">
        <v>72</v>
      </c>
      <c r="BF108" s="4" t="s">
        <v>72</v>
      </c>
      <c r="BG108" s="4" t="s">
        <v>69</v>
      </c>
      <c r="BH108" s="4" t="s">
        <v>69</v>
      </c>
      <c r="BI108" s="4" t="s">
        <v>69</v>
      </c>
      <c r="BJ108" s="4" t="s">
        <v>69</v>
      </c>
      <c r="BK108" s="4" t="s">
        <v>69</v>
      </c>
      <c r="BL108" s="4" t="s">
        <v>72</v>
      </c>
      <c r="BM108" s="4" t="s">
        <v>69</v>
      </c>
      <c r="BN108" s="4" t="s">
        <v>72</v>
      </c>
      <c r="BO108" s="4" t="s">
        <v>69</v>
      </c>
      <c r="BQ10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0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0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0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0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0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0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0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0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0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0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0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0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0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0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0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0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0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0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0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0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0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0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0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0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0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08" s="10">
        <f t="shared" si="3"/>
        <v>64</v>
      </c>
      <c r="CR10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0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0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0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0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0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0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10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0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10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0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0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0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0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08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08" s="3">
        <f t="shared" si="4"/>
        <v>39</v>
      </c>
      <c r="DH10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2</v>
      </c>
      <c r="DI10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0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0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0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0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10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0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0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0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0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10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0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0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0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0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0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0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0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0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0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0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0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0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08" s="12">
        <f t="shared" si="5"/>
        <v>58</v>
      </c>
    </row>
    <row r="109" spans="1:136" ht="15.75" customHeight="1" x14ac:dyDescent="0.2">
      <c r="A109" s="5" t="s">
        <v>188</v>
      </c>
      <c r="B109" s="4" t="s">
        <v>76</v>
      </c>
      <c r="C109" s="4" t="s">
        <v>72</v>
      </c>
      <c r="D109" s="4" t="s">
        <v>69</v>
      </c>
      <c r="E109" s="4" t="s">
        <v>69</v>
      </c>
      <c r="F109" s="4" t="s">
        <v>69</v>
      </c>
      <c r="G109" s="4" t="s">
        <v>69</v>
      </c>
      <c r="H109" s="4" t="s">
        <v>69</v>
      </c>
      <c r="I109" s="4" t="s">
        <v>69</v>
      </c>
      <c r="J109" s="4" t="s">
        <v>69</v>
      </c>
      <c r="K109" s="4" t="s">
        <v>69</v>
      </c>
      <c r="L109" s="4" t="s">
        <v>69</v>
      </c>
      <c r="M109" s="4" t="s">
        <v>69</v>
      </c>
      <c r="N109" s="4" t="s">
        <v>69</v>
      </c>
      <c r="O109" s="4" t="s">
        <v>69</v>
      </c>
      <c r="P109" s="4" t="s">
        <v>69</v>
      </c>
      <c r="Q109" s="4" t="s">
        <v>69</v>
      </c>
      <c r="R109" s="4" t="s">
        <v>69</v>
      </c>
      <c r="S109" s="4" t="s">
        <v>69</v>
      </c>
      <c r="T109" s="4" t="s">
        <v>69</v>
      </c>
      <c r="U109" s="4" t="s">
        <v>69</v>
      </c>
      <c r="V109" s="4" t="s">
        <v>69</v>
      </c>
      <c r="W109" s="4" t="s">
        <v>69</v>
      </c>
      <c r="X109" s="4" t="s">
        <v>69</v>
      </c>
      <c r="Y109" s="4" t="s">
        <v>69</v>
      </c>
      <c r="Z109" s="4" t="s">
        <v>69</v>
      </c>
      <c r="AA109" s="4" t="s">
        <v>69</v>
      </c>
      <c r="AB109" s="4" t="s">
        <v>69</v>
      </c>
      <c r="AC109" s="4" t="s">
        <v>69</v>
      </c>
      <c r="AD109" s="4" t="s">
        <v>69</v>
      </c>
      <c r="AE109" s="4" t="s">
        <v>69</v>
      </c>
      <c r="AF109" s="4" t="s">
        <v>69</v>
      </c>
      <c r="AG109" s="4" t="s">
        <v>69</v>
      </c>
      <c r="AH109" s="4" t="s">
        <v>69</v>
      </c>
      <c r="AI109" s="4" t="s">
        <v>69</v>
      </c>
      <c r="AJ109" s="4" t="s">
        <v>69</v>
      </c>
      <c r="AK109" s="4" t="s">
        <v>69</v>
      </c>
      <c r="AL109" s="4" t="s">
        <v>69</v>
      </c>
      <c r="AM109" s="4" t="s">
        <v>69</v>
      </c>
      <c r="AN109" s="4" t="s">
        <v>69</v>
      </c>
      <c r="AO109" s="4" t="s">
        <v>69</v>
      </c>
      <c r="AP109" s="4" t="s">
        <v>69</v>
      </c>
      <c r="AQ109" s="4" t="s">
        <v>69</v>
      </c>
      <c r="AR109" s="4" t="s">
        <v>69</v>
      </c>
      <c r="AS109" s="4" t="s">
        <v>69</v>
      </c>
      <c r="AT109" s="4" t="s">
        <v>72</v>
      </c>
      <c r="AU109" s="4" t="s">
        <v>69</v>
      </c>
      <c r="AV109" s="4" t="s">
        <v>69</v>
      </c>
      <c r="AW109" s="4" t="s">
        <v>69</v>
      </c>
      <c r="AX109" s="4" t="s">
        <v>69</v>
      </c>
      <c r="AY109" s="4" t="s">
        <v>69</v>
      </c>
      <c r="AZ109" s="4" t="s">
        <v>69</v>
      </c>
      <c r="BA109" s="4" t="s">
        <v>69</v>
      </c>
      <c r="BB109" s="4" t="s">
        <v>69</v>
      </c>
      <c r="BC109" s="4" t="s">
        <v>69</v>
      </c>
      <c r="BD109" s="4" t="s">
        <v>69</v>
      </c>
      <c r="BE109" s="4" t="s">
        <v>69</v>
      </c>
      <c r="BF109" s="4" t="s">
        <v>69</v>
      </c>
      <c r="BG109" s="4" t="s">
        <v>69</v>
      </c>
      <c r="BH109" s="4" t="s">
        <v>69</v>
      </c>
      <c r="BI109" s="4" t="s">
        <v>69</v>
      </c>
      <c r="BJ109" s="4" t="s">
        <v>69</v>
      </c>
      <c r="BK109" s="4" t="s">
        <v>69</v>
      </c>
      <c r="BL109" s="4" t="s">
        <v>69</v>
      </c>
      <c r="BM109" s="4" t="s">
        <v>69</v>
      </c>
      <c r="BN109" s="4" t="s">
        <v>69</v>
      </c>
      <c r="BO109" s="4" t="s">
        <v>69</v>
      </c>
      <c r="BQ10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0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0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0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0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0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0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0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0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0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0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0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0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0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0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0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0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0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0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0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0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0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0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0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0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0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09" s="10">
        <f t="shared" si="3"/>
        <v>77</v>
      </c>
      <c r="CR10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0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0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0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0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0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0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0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0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0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0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0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0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0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09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109" s="3">
        <f t="shared" si="4"/>
        <v>45</v>
      </c>
      <c r="DH10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0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0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0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10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0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0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0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0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0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0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0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0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0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0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0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0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0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0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0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0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0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0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10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09" s="12">
        <f t="shared" si="5"/>
        <v>71</v>
      </c>
    </row>
    <row r="110" spans="1:136" ht="15.75" customHeight="1" x14ac:dyDescent="0.2">
      <c r="A110" s="5" t="s">
        <v>189</v>
      </c>
      <c r="B110" s="4" t="s">
        <v>76</v>
      </c>
      <c r="C110" s="4" t="s">
        <v>70</v>
      </c>
      <c r="D110" s="4" t="s">
        <v>70</v>
      </c>
      <c r="E110" s="4" t="s">
        <v>71</v>
      </c>
      <c r="F110" s="4" t="s">
        <v>70</v>
      </c>
      <c r="G110" s="4" t="s">
        <v>71</v>
      </c>
      <c r="H110" s="4" t="s">
        <v>72</v>
      </c>
      <c r="I110" s="4" t="s">
        <v>72</v>
      </c>
      <c r="J110" s="4" t="s">
        <v>69</v>
      </c>
      <c r="K110" s="4" t="s">
        <v>69</v>
      </c>
      <c r="L110" s="4" t="s">
        <v>72</v>
      </c>
      <c r="M110" s="4" t="s">
        <v>72</v>
      </c>
      <c r="N110" s="4" t="s">
        <v>72</v>
      </c>
      <c r="O110" s="4" t="s">
        <v>72</v>
      </c>
      <c r="P110" s="4" t="s">
        <v>70</v>
      </c>
      <c r="Q110" s="4" t="s">
        <v>72</v>
      </c>
      <c r="R110" s="4" t="s">
        <v>72</v>
      </c>
      <c r="S110" s="4" t="s">
        <v>69</v>
      </c>
      <c r="T110" s="4" t="s">
        <v>72</v>
      </c>
      <c r="U110" s="4" t="s">
        <v>69</v>
      </c>
      <c r="V110" s="4" t="s">
        <v>69</v>
      </c>
      <c r="W110" s="4" t="s">
        <v>72</v>
      </c>
      <c r="X110" s="4" t="s">
        <v>69</v>
      </c>
      <c r="Y110" s="4" t="s">
        <v>72</v>
      </c>
      <c r="Z110" s="4" t="s">
        <v>72</v>
      </c>
      <c r="AA110" s="4" t="s">
        <v>72</v>
      </c>
      <c r="AB110" s="4" t="s">
        <v>72</v>
      </c>
      <c r="AC110" s="4" t="s">
        <v>71</v>
      </c>
      <c r="AD110" s="4" t="s">
        <v>71</v>
      </c>
      <c r="AE110" s="4" t="s">
        <v>71</v>
      </c>
      <c r="AF110" s="4" t="s">
        <v>69</v>
      </c>
      <c r="AG110" s="4" t="s">
        <v>69</v>
      </c>
      <c r="AH110" s="4" t="s">
        <v>71</v>
      </c>
      <c r="AI110" s="4" t="s">
        <v>71</v>
      </c>
      <c r="AJ110" s="4" t="s">
        <v>71</v>
      </c>
      <c r="AK110" s="4" t="s">
        <v>71</v>
      </c>
      <c r="AL110" s="4" t="s">
        <v>72</v>
      </c>
      <c r="AM110" s="4" t="s">
        <v>70</v>
      </c>
      <c r="AN110" s="4" t="s">
        <v>72</v>
      </c>
      <c r="AO110" s="4" t="s">
        <v>72</v>
      </c>
      <c r="AP110" s="4" t="s">
        <v>70</v>
      </c>
      <c r="AQ110" s="4" t="s">
        <v>70</v>
      </c>
      <c r="AR110" s="4" t="s">
        <v>71</v>
      </c>
      <c r="AS110" s="4" t="s">
        <v>69</v>
      </c>
      <c r="AT110" s="4" t="s">
        <v>72</v>
      </c>
      <c r="AU110" s="4" t="s">
        <v>72</v>
      </c>
      <c r="AV110" s="4" t="s">
        <v>72</v>
      </c>
      <c r="AW110" s="4" t="s">
        <v>69</v>
      </c>
      <c r="AX110" s="4" t="s">
        <v>71</v>
      </c>
      <c r="AY110" s="4" t="s">
        <v>69</v>
      </c>
      <c r="AZ110" s="4" t="s">
        <v>71</v>
      </c>
      <c r="BA110" s="4" t="s">
        <v>71</v>
      </c>
      <c r="BB110" s="4" t="s">
        <v>71</v>
      </c>
      <c r="BC110" s="4" t="s">
        <v>69</v>
      </c>
      <c r="BD110" s="4" t="s">
        <v>72</v>
      </c>
      <c r="BE110" s="4" t="s">
        <v>72</v>
      </c>
      <c r="BF110" s="4" t="s">
        <v>71</v>
      </c>
      <c r="BG110" s="4" t="s">
        <v>69</v>
      </c>
      <c r="BH110" s="4" t="s">
        <v>69</v>
      </c>
      <c r="BI110" s="4" t="s">
        <v>69</v>
      </c>
      <c r="BJ110" s="4" t="s">
        <v>71</v>
      </c>
      <c r="BK110" s="4" t="s">
        <v>69</v>
      </c>
      <c r="BL110" s="4" t="s">
        <v>70</v>
      </c>
      <c r="BM110" s="4" t="s">
        <v>70</v>
      </c>
      <c r="BN110" s="4" t="s">
        <v>70</v>
      </c>
      <c r="BO110" s="4" t="s">
        <v>69</v>
      </c>
      <c r="BQ11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1</v>
      </c>
      <c r="BR11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1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1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11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1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1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1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1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1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1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1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1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1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1</v>
      </c>
      <c r="CE11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1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1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1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1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1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1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1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1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1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1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1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110" s="10">
        <f t="shared" si="3"/>
        <v>58</v>
      </c>
      <c r="CR11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1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1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1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1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1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1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1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1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1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1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1</v>
      </c>
      <c r="DC11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1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1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110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10" s="3">
        <f t="shared" si="4"/>
        <v>43</v>
      </c>
      <c r="DH11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1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1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1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1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1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1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1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1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1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1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1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1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1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1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11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1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1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1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1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1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1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11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1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10" s="12">
        <f t="shared" si="5"/>
        <v>68</v>
      </c>
    </row>
    <row r="111" spans="1:136" ht="15.75" customHeight="1" x14ac:dyDescent="0.2">
      <c r="A111" s="5" t="s">
        <v>190</v>
      </c>
      <c r="B111" s="4" t="s">
        <v>76</v>
      </c>
      <c r="C111" s="4" t="s">
        <v>72</v>
      </c>
      <c r="D111" s="4" t="s">
        <v>69</v>
      </c>
      <c r="E111" s="4" t="s">
        <v>69</v>
      </c>
      <c r="F111" s="4" t="s">
        <v>69</v>
      </c>
      <c r="G111" s="4" t="s">
        <v>69</v>
      </c>
      <c r="H111" s="4" t="s">
        <v>69</v>
      </c>
      <c r="I111" s="4" t="s">
        <v>69</v>
      </c>
      <c r="J111" s="4" t="s">
        <v>69</v>
      </c>
      <c r="K111" s="4" t="s">
        <v>72</v>
      </c>
      <c r="L111" s="4" t="s">
        <v>69</v>
      </c>
      <c r="M111" s="4" t="s">
        <v>69</v>
      </c>
      <c r="N111" s="4" t="s">
        <v>72</v>
      </c>
      <c r="O111" s="4" t="s">
        <v>72</v>
      </c>
      <c r="P111" s="4" t="s">
        <v>72</v>
      </c>
      <c r="Q111" s="4" t="s">
        <v>69</v>
      </c>
      <c r="R111" s="4" t="s">
        <v>69</v>
      </c>
      <c r="S111" s="4" t="s">
        <v>69</v>
      </c>
      <c r="T111" s="4" t="s">
        <v>69</v>
      </c>
      <c r="U111" s="4" t="s">
        <v>72</v>
      </c>
      <c r="V111" s="4" t="s">
        <v>69</v>
      </c>
      <c r="W111" s="4" t="s">
        <v>69</v>
      </c>
      <c r="X111" s="4" t="s">
        <v>69</v>
      </c>
      <c r="Y111" s="4" t="s">
        <v>72</v>
      </c>
      <c r="Z111" s="4" t="s">
        <v>72</v>
      </c>
      <c r="AA111" s="4" t="s">
        <v>69</v>
      </c>
      <c r="AB111" s="4" t="s">
        <v>69</v>
      </c>
      <c r="AC111" s="4" t="s">
        <v>69</v>
      </c>
      <c r="AD111" s="4" t="s">
        <v>72</v>
      </c>
      <c r="AE111" s="4" t="s">
        <v>69</v>
      </c>
      <c r="AF111" s="4" t="s">
        <v>69</v>
      </c>
      <c r="AG111" s="4" t="s">
        <v>69</v>
      </c>
      <c r="AH111" s="4" t="s">
        <v>69</v>
      </c>
      <c r="AI111" s="4" t="s">
        <v>69</v>
      </c>
      <c r="AJ111" s="4" t="s">
        <v>69</v>
      </c>
      <c r="AK111" s="4" t="s">
        <v>69</v>
      </c>
      <c r="AL111" s="4" t="s">
        <v>72</v>
      </c>
      <c r="AM111" s="4" t="s">
        <v>69</v>
      </c>
      <c r="AN111" s="4" t="s">
        <v>69</v>
      </c>
      <c r="AO111" s="4" t="s">
        <v>69</v>
      </c>
      <c r="AP111" s="4" t="s">
        <v>72</v>
      </c>
      <c r="AQ111" s="4" t="s">
        <v>72</v>
      </c>
      <c r="AR111" s="4" t="s">
        <v>69</v>
      </c>
      <c r="AS111" s="4" t="s">
        <v>69</v>
      </c>
      <c r="AT111" s="4" t="s">
        <v>72</v>
      </c>
      <c r="AU111" s="4" t="s">
        <v>72</v>
      </c>
      <c r="AV111" s="4" t="s">
        <v>72</v>
      </c>
      <c r="AW111" s="4" t="s">
        <v>69</v>
      </c>
      <c r="AX111" s="4" t="s">
        <v>72</v>
      </c>
      <c r="AY111" s="4" t="s">
        <v>72</v>
      </c>
      <c r="AZ111" s="4" t="s">
        <v>69</v>
      </c>
      <c r="BA111" s="4" t="s">
        <v>72</v>
      </c>
      <c r="BB111" s="4" t="s">
        <v>69</v>
      </c>
      <c r="BC111" s="4" t="s">
        <v>72</v>
      </c>
      <c r="BD111" s="4" t="s">
        <v>69</v>
      </c>
      <c r="BE111" s="4" t="s">
        <v>69</v>
      </c>
      <c r="BF111" s="4" t="s">
        <v>69</v>
      </c>
      <c r="BG111" s="4" t="s">
        <v>69</v>
      </c>
      <c r="BH111" s="4" t="s">
        <v>69</v>
      </c>
      <c r="BI111" s="4" t="s">
        <v>69</v>
      </c>
      <c r="BJ111" s="4" t="s">
        <v>69</v>
      </c>
      <c r="BK111" s="4" t="s">
        <v>69</v>
      </c>
      <c r="BL111" s="4" t="s">
        <v>72</v>
      </c>
      <c r="BM111" s="4" t="s">
        <v>72</v>
      </c>
      <c r="BN111" s="4" t="s">
        <v>72</v>
      </c>
      <c r="BO111" s="4" t="s">
        <v>72</v>
      </c>
      <c r="BQ11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1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1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1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1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1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1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1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1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2</v>
      </c>
      <c r="BZ11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1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1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1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1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1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1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1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1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1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1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1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1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1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1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1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1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11" s="10">
        <f t="shared" si="3"/>
        <v>70</v>
      </c>
      <c r="CR11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1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1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1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1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1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1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1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1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1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1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1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1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1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1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11" s="3">
        <f t="shared" si="4"/>
        <v>41</v>
      </c>
      <c r="DH11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1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1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1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1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1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1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1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1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1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1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1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1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1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1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1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1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1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1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1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1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1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1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1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11" s="12">
        <f t="shared" si="5"/>
        <v>61</v>
      </c>
    </row>
    <row r="112" spans="1:136" ht="15.75" customHeight="1" x14ac:dyDescent="0.2">
      <c r="A112" s="5" t="s">
        <v>191</v>
      </c>
      <c r="B112" s="4" t="s">
        <v>76</v>
      </c>
      <c r="C112" s="4" t="s">
        <v>69</v>
      </c>
      <c r="D112" s="4" t="s">
        <v>72</v>
      </c>
      <c r="E112" s="4" t="s">
        <v>71</v>
      </c>
      <c r="F112" s="4" t="s">
        <v>72</v>
      </c>
      <c r="G112" s="4" t="s">
        <v>71</v>
      </c>
      <c r="H112" s="4" t="s">
        <v>72</v>
      </c>
      <c r="I112" s="4" t="s">
        <v>72</v>
      </c>
      <c r="J112" s="4" t="s">
        <v>72</v>
      </c>
      <c r="K112" s="4" t="s">
        <v>69</v>
      </c>
      <c r="L112" s="4" t="s">
        <v>69</v>
      </c>
      <c r="M112" s="4" t="s">
        <v>72</v>
      </c>
      <c r="N112" s="4" t="s">
        <v>71</v>
      </c>
      <c r="O112" s="4" t="s">
        <v>69</v>
      </c>
      <c r="P112" s="4" t="s">
        <v>69</v>
      </c>
      <c r="Q112" s="4" t="s">
        <v>71</v>
      </c>
      <c r="R112" s="4" t="s">
        <v>69</v>
      </c>
      <c r="S112" s="4" t="s">
        <v>69</v>
      </c>
      <c r="T112" s="4" t="s">
        <v>72</v>
      </c>
      <c r="U112" s="4" t="s">
        <v>69</v>
      </c>
      <c r="V112" s="4" t="s">
        <v>69</v>
      </c>
      <c r="W112" s="4" t="s">
        <v>72</v>
      </c>
      <c r="X112" s="4" t="s">
        <v>71</v>
      </c>
      <c r="Y112" s="4" t="s">
        <v>69</v>
      </c>
      <c r="Z112" s="4" t="s">
        <v>72</v>
      </c>
      <c r="AA112" s="4" t="s">
        <v>69</v>
      </c>
      <c r="AB112" s="4" t="s">
        <v>71</v>
      </c>
      <c r="AC112" s="4" t="s">
        <v>69</v>
      </c>
      <c r="AD112" s="4" t="s">
        <v>69</v>
      </c>
      <c r="AE112" s="4" t="s">
        <v>71</v>
      </c>
      <c r="AF112" s="4" t="s">
        <v>69</v>
      </c>
      <c r="AG112" s="4" t="s">
        <v>69</v>
      </c>
      <c r="AH112" s="4" t="s">
        <v>71</v>
      </c>
      <c r="AI112" s="4" t="s">
        <v>69</v>
      </c>
      <c r="AJ112" s="4" t="s">
        <v>71</v>
      </c>
      <c r="AK112" s="4" t="s">
        <v>71</v>
      </c>
      <c r="AL112" s="4" t="s">
        <v>69</v>
      </c>
      <c r="AM112" s="4" t="s">
        <v>72</v>
      </c>
      <c r="AN112" s="4" t="s">
        <v>69</v>
      </c>
      <c r="AO112" s="4" t="s">
        <v>69</v>
      </c>
      <c r="AP112" s="4" t="s">
        <v>72</v>
      </c>
      <c r="AQ112" s="4" t="s">
        <v>70</v>
      </c>
      <c r="AR112" s="4" t="s">
        <v>69</v>
      </c>
      <c r="AS112" s="4" t="s">
        <v>69</v>
      </c>
      <c r="AT112" s="4" t="s">
        <v>72</v>
      </c>
      <c r="AU112" s="4" t="s">
        <v>72</v>
      </c>
      <c r="AV112" s="4" t="s">
        <v>69</v>
      </c>
      <c r="AW112" s="4" t="s">
        <v>71</v>
      </c>
      <c r="AX112" s="4" t="s">
        <v>71</v>
      </c>
      <c r="AY112" s="4" t="s">
        <v>71</v>
      </c>
      <c r="AZ112" s="4" t="s">
        <v>69</v>
      </c>
      <c r="BA112" s="4" t="s">
        <v>69</v>
      </c>
      <c r="BB112" s="4" t="s">
        <v>72</v>
      </c>
      <c r="BC112" s="4" t="s">
        <v>71</v>
      </c>
      <c r="BD112" s="4" t="s">
        <v>72</v>
      </c>
      <c r="BE112" s="4" t="s">
        <v>72</v>
      </c>
      <c r="BF112" s="4" t="s">
        <v>72</v>
      </c>
      <c r="BG112" s="4" t="s">
        <v>71</v>
      </c>
      <c r="BH112" s="4" t="s">
        <v>69</v>
      </c>
      <c r="BI112" s="4" t="s">
        <v>71</v>
      </c>
      <c r="BJ112" s="4" t="s">
        <v>71</v>
      </c>
      <c r="BK112" s="4" t="s">
        <v>71</v>
      </c>
      <c r="BL112" s="4" t="s">
        <v>72</v>
      </c>
      <c r="BM112" s="4" t="s">
        <v>72</v>
      </c>
      <c r="BN112" s="4" t="s">
        <v>70</v>
      </c>
      <c r="BO112" s="4" t="s">
        <v>72</v>
      </c>
      <c r="BQ11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1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1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1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1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1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1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1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1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1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1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1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1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1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1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11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1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1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1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1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1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1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1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1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1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1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12" s="10">
        <f t="shared" si="3"/>
        <v>75</v>
      </c>
      <c r="CR11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1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1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1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1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1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1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1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1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1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1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1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1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1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12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12" s="3">
        <f t="shared" si="4"/>
        <v>45</v>
      </c>
      <c r="DH11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1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1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1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1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1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1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1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11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1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1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2</v>
      </c>
      <c r="DS11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1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1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1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1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1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1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1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1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11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1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1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1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12" s="12">
        <f t="shared" si="5"/>
        <v>69</v>
      </c>
    </row>
    <row r="113" spans="1:136" ht="15.75" customHeight="1" x14ac:dyDescent="0.2">
      <c r="A113" s="5" t="s">
        <v>192</v>
      </c>
      <c r="B113" s="4" t="s">
        <v>76</v>
      </c>
      <c r="C113" s="4" t="s">
        <v>71</v>
      </c>
      <c r="D113" s="4" t="s">
        <v>72</v>
      </c>
      <c r="E113" s="4" t="s">
        <v>69</v>
      </c>
      <c r="F113" s="4" t="s">
        <v>70</v>
      </c>
      <c r="G113" s="4" t="s">
        <v>69</v>
      </c>
      <c r="H113" s="4" t="s">
        <v>72</v>
      </c>
      <c r="I113" s="4" t="s">
        <v>69</v>
      </c>
      <c r="J113" s="4" t="s">
        <v>71</v>
      </c>
      <c r="K113" s="4" t="s">
        <v>69</v>
      </c>
      <c r="L113" s="4" t="s">
        <v>72</v>
      </c>
      <c r="M113" s="4" t="s">
        <v>70</v>
      </c>
      <c r="N113" s="4" t="s">
        <v>72</v>
      </c>
      <c r="O113" s="4" t="s">
        <v>69</v>
      </c>
      <c r="P113" s="4" t="s">
        <v>72</v>
      </c>
      <c r="Q113" s="4" t="s">
        <v>72</v>
      </c>
      <c r="R113" s="4" t="s">
        <v>72</v>
      </c>
      <c r="S113" s="4" t="s">
        <v>72</v>
      </c>
      <c r="T113" s="4" t="s">
        <v>69</v>
      </c>
      <c r="U113" s="4" t="s">
        <v>70</v>
      </c>
      <c r="V113" s="4" t="s">
        <v>70</v>
      </c>
      <c r="W113" s="4" t="s">
        <v>69</v>
      </c>
      <c r="X113" s="4" t="s">
        <v>70</v>
      </c>
      <c r="Y113" s="4" t="s">
        <v>72</v>
      </c>
      <c r="Z113" s="4" t="s">
        <v>69</v>
      </c>
      <c r="AA113" s="4" t="s">
        <v>69</v>
      </c>
      <c r="AB113" s="4" t="s">
        <v>72</v>
      </c>
      <c r="AC113" s="4" t="s">
        <v>72</v>
      </c>
      <c r="AD113" s="4" t="s">
        <v>71</v>
      </c>
      <c r="AE113" s="4" t="s">
        <v>71</v>
      </c>
      <c r="AF113" s="4" t="s">
        <v>69</v>
      </c>
      <c r="AG113" s="4" t="s">
        <v>70</v>
      </c>
      <c r="AH113" s="4" t="s">
        <v>72</v>
      </c>
      <c r="AI113" s="4" t="s">
        <v>71</v>
      </c>
      <c r="AJ113" s="4" t="s">
        <v>72</v>
      </c>
      <c r="AK113" s="4" t="s">
        <v>71</v>
      </c>
      <c r="AL113" s="4" t="s">
        <v>71</v>
      </c>
      <c r="AM113" s="4" t="s">
        <v>71</v>
      </c>
      <c r="AN113" s="4" t="s">
        <v>71</v>
      </c>
      <c r="AO113" s="4" t="s">
        <v>71</v>
      </c>
      <c r="AP113" s="4" t="s">
        <v>69</v>
      </c>
      <c r="AQ113" s="4" t="s">
        <v>72</v>
      </c>
      <c r="AR113" s="4" t="s">
        <v>69</v>
      </c>
      <c r="AS113" s="4" t="s">
        <v>72</v>
      </c>
      <c r="AT113" s="4" t="s">
        <v>69</v>
      </c>
      <c r="AU113" s="4" t="s">
        <v>71</v>
      </c>
      <c r="AV113" s="4" t="s">
        <v>71</v>
      </c>
      <c r="AW113" s="4" t="s">
        <v>69</v>
      </c>
      <c r="AX113" s="4" t="s">
        <v>69</v>
      </c>
      <c r="AY113" s="4" t="s">
        <v>71</v>
      </c>
      <c r="AZ113" s="4" t="s">
        <v>71</v>
      </c>
      <c r="BA113" s="4" t="s">
        <v>71</v>
      </c>
      <c r="BB113" s="4" t="s">
        <v>70</v>
      </c>
      <c r="BC113" s="4" t="s">
        <v>71</v>
      </c>
      <c r="BD113" s="4" t="s">
        <v>69</v>
      </c>
      <c r="BE113" s="4" t="s">
        <v>70</v>
      </c>
      <c r="BF113" s="4" t="s">
        <v>72</v>
      </c>
      <c r="BG113" s="4" t="s">
        <v>71</v>
      </c>
      <c r="BH113" s="4" t="s">
        <v>69</v>
      </c>
      <c r="BI113" s="4" t="s">
        <v>70</v>
      </c>
      <c r="BJ113" s="4" t="s">
        <v>69</v>
      </c>
      <c r="BK113" s="4" t="s">
        <v>69</v>
      </c>
      <c r="BL113" s="4" t="s">
        <v>71</v>
      </c>
      <c r="BM113" s="4" t="s">
        <v>72</v>
      </c>
      <c r="BN113" s="4" t="s">
        <v>71</v>
      </c>
      <c r="BO113" s="4" t="s">
        <v>71</v>
      </c>
      <c r="BQ11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1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1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1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11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1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1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1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1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1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1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11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1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1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1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1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1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1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1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11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1</v>
      </c>
      <c r="CK11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1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1</v>
      </c>
      <c r="CM11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1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1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1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113" s="10">
        <f t="shared" si="3"/>
        <v>60</v>
      </c>
      <c r="CR11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1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1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1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1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1</v>
      </c>
      <c r="CW11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2</v>
      </c>
      <c r="CX11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1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2</v>
      </c>
      <c r="CZ11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1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1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1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1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11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1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13" s="3">
        <f t="shared" si="4"/>
        <v>47</v>
      </c>
      <c r="DH11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1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1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1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11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11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1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1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11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1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1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11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1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1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1</v>
      </c>
      <c r="DV11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1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1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1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1</v>
      </c>
      <c r="DZ11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1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1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4</v>
      </c>
      <c r="EC11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1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4</v>
      </c>
      <c r="EE11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113" s="12">
        <f t="shared" si="5"/>
        <v>73</v>
      </c>
    </row>
    <row r="114" spans="1:136" ht="15.75" customHeight="1" x14ac:dyDescent="0.2">
      <c r="A114" s="5" t="s">
        <v>193</v>
      </c>
      <c r="B114" s="4" t="s">
        <v>76</v>
      </c>
      <c r="C114" s="4" t="s">
        <v>69</v>
      </c>
      <c r="D114" s="4" t="s">
        <v>70</v>
      </c>
      <c r="E114" s="4" t="s">
        <v>69</v>
      </c>
      <c r="F114" s="4" t="s">
        <v>69</v>
      </c>
      <c r="G114" s="4" t="s">
        <v>69</v>
      </c>
      <c r="H114" s="4" t="s">
        <v>69</v>
      </c>
      <c r="I114" s="4" t="s">
        <v>71</v>
      </c>
      <c r="J114" s="4" t="s">
        <v>72</v>
      </c>
      <c r="K114" s="4" t="s">
        <v>71</v>
      </c>
      <c r="L114" s="4" t="s">
        <v>69</v>
      </c>
      <c r="M114" s="4" t="s">
        <v>69</v>
      </c>
      <c r="N114" s="4" t="s">
        <v>69</v>
      </c>
      <c r="O114" s="4" t="s">
        <v>71</v>
      </c>
      <c r="P114" s="4" t="s">
        <v>69</v>
      </c>
      <c r="Q114" s="4" t="s">
        <v>69</v>
      </c>
      <c r="R114" s="4" t="s">
        <v>71</v>
      </c>
      <c r="S114" s="4" t="s">
        <v>69</v>
      </c>
      <c r="T114" s="4" t="s">
        <v>69</v>
      </c>
      <c r="U114" s="4" t="s">
        <v>69</v>
      </c>
      <c r="V114" s="4" t="s">
        <v>72</v>
      </c>
      <c r="W114" s="4" t="s">
        <v>69</v>
      </c>
      <c r="X114" s="4" t="s">
        <v>69</v>
      </c>
      <c r="Y114" s="4" t="s">
        <v>69</v>
      </c>
      <c r="Z114" s="4" t="s">
        <v>72</v>
      </c>
      <c r="AA114" s="4" t="s">
        <v>71</v>
      </c>
      <c r="AB114" s="4" t="s">
        <v>71</v>
      </c>
      <c r="AC114" s="4" t="s">
        <v>71</v>
      </c>
      <c r="AD114" s="4" t="s">
        <v>71</v>
      </c>
      <c r="AE114" s="4" t="s">
        <v>71</v>
      </c>
      <c r="AF114" s="4" t="s">
        <v>71</v>
      </c>
      <c r="AG114" s="4" t="s">
        <v>71</v>
      </c>
      <c r="AH114" s="4" t="s">
        <v>71</v>
      </c>
      <c r="AI114" s="4" t="s">
        <v>72</v>
      </c>
      <c r="AJ114" s="4" t="s">
        <v>71</v>
      </c>
      <c r="AK114" s="4" t="s">
        <v>71</v>
      </c>
      <c r="AL114" s="4" t="s">
        <v>72</v>
      </c>
      <c r="AM114" s="4" t="s">
        <v>72</v>
      </c>
      <c r="AN114" s="4" t="s">
        <v>72</v>
      </c>
      <c r="AO114" s="4" t="s">
        <v>72</v>
      </c>
      <c r="AP114" s="4" t="s">
        <v>72</v>
      </c>
      <c r="AQ114" s="4" t="s">
        <v>72</v>
      </c>
      <c r="AR114" s="4" t="s">
        <v>69</v>
      </c>
      <c r="AS114" s="4" t="s">
        <v>71</v>
      </c>
      <c r="AT114" s="4" t="s">
        <v>70</v>
      </c>
      <c r="AU114" s="4" t="s">
        <v>70</v>
      </c>
      <c r="AV114" s="4" t="s">
        <v>72</v>
      </c>
      <c r="AW114" s="4" t="s">
        <v>69</v>
      </c>
      <c r="AX114" s="4" t="s">
        <v>71</v>
      </c>
      <c r="AY114" s="4" t="s">
        <v>72</v>
      </c>
      <c r="AZ114" s="4" t="s">
        <v>71</v>
      </c>
      <c r="BA114" s="4" t="s">
        <v>71</v>
      </c>
      <c r="BB114" s="4" t="s">
        <v>71</v>
      </c>
      <c r="BC114" s="4" t="s">
        <v>72</v>
      </c>
      <c r="BD114" s="4" t="s">
        <v>69</v>
      </c>
      <c r="BE114" s="4" t="s">
        <v>69</v>
      </c>
      <c r="BF114" s="4" t="s">
        <v>69</v>
      </c>
      <c r="BG114" s="4" t="s">
        <v>69</v>
      </c>
      <c r="BH114" s="4" t="s">
        <v>71</v>
      </c>
      <c r="BI114" s="4" t="s">
        <v>71</v>
      </c>
      <c r="BJ114" s="4" t="s">
        <v>69</v>
      </c>
      <c r="BK114" s="4" t="s">
        <v>69</v>
      </c>
      <c r="BL114" s="4" t="s">
        <v>70</v>
      </c>
      <c r="BM114" s="4" t="s">
        <v>72</v>
      </c>
      <c r="BN114" s="4" t="s">
        <v>70</v>
      </c>
      <c r="BO114" s="4" t="s">
        <v>69</v>
      </c>
      <c r="BQ11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1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1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1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1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1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1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1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1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1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1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1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1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1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1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1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1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1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1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1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1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1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1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1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1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4</v>
      </c>
      <c r="CP11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14" s="10">
        <f t="shared" si="3"/>
        <v>79</v>
      </c>
      <c r="CR11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1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1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1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1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1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1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11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1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1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1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1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1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1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14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14" s="3">
        <f t="shared" si="4"/>
        <v>46</v>
      </c>
      <c r="DH11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1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1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1</v>
      </c>
      <c r="DK11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1</v>
      </c>
      <c r="DL11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1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1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1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1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1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1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1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1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1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1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1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1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1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1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1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1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1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1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1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14" s="12">
        <f t="shared" si="5"/>
        <v>67</v>
      </c>
    </row>
    <row r="115" spans="1:136" ht="15.75" customHeight="1" x14ac:dyDescent="0.2">
      <c r="A115" s="5" t="s">
        <v>194</v>
      </c>
      <c r="B115" s="4" t="s">
        <v>76</v>
      </c>
      <c r="C115" s="4" t="s">
        <v>72</v>
      </c>
      <c r="D115" s="4" t="s">
        <v>69</v>
      </c>
      <c r="E115" s="4" t="s">
        <v>69</v>
      </c>
      <c r="F115" s="4" t="s">
        <v>69</v>
      </c>
      <c r="G115" s="4" t="s">
        <v>71</v>
      </c>
      <c r="H115" s="4" t="s">
        <v>71</v>
      </c>
      <c r="I115" s="4" t="s">
        <v>70</v>
      </c>
      <c r="J115" s="4" t="s">
        <v>71</v>
      </c>
      <c r="K115" s="4" t="s">
        <v>69</v>
      </c>
      <c r="L115" s="4" t="s">
        <v>72</v>
      </c>
      <c r="M115" s="4" t="s">
        <v>69</v>
      </c>
      <c r="N115" s="4" t="s">
        <v>71</v>
      </c>
      <c r="O115" s="4" t="s">
        <v>71</v>
      </c>
      <c r="P115" s="4" t="s">
        <v>71</v>
      </c>
      <c r="Q115" s="4" t="s">
        <v>69</v>
      </c>
      <c r="R115" s="4" t="s">
        <v>69</v>
      </c>
      <c r="S115" s="4" t="s">
        <v>69</v>
      </c>
      <c r="T115" s="4" t="s">
        <v>69</v>
      </c>
      <c r="U115" s="4" t="s">
        <v>69</v>
      </c>
      <c r="V115" s="4" t="s">
        <v>69</v>
      </c>
      <c r="W115" s="4" t="s">
        <v>69</v>
      </c>
      <c r="X115" s="4" t="s">
        <v>69</v>
      </c>
      <c r="Y115" s="4" t="s">
        <v>69</v>
      </c>
      <c r="Z115" s="4" t="s">
        <v>69</v>
      </c>
      <c r="AA115" s="4" t="s">
        <v>69</v>
      </c>
      <c r="AB115" s="4" t="s">
        <v>69</v>
      </c>
      <c r="AC115" s="4" t="s">
        <v>72</v>
      </c>
      <c r="AD115" s="4" t="s">
        <v>72</v>
      </c>
      <c r="AE115" s="4" t="s">
        <v>71</v>
      </c>
      <c r="AF115" s="4" t="s">
        <v>72</v>
      </c>
      <c r="AG115" s="4" t="s">
        <v>72</v>
      </c>
      <c r="AH115" s="4" t="s">
        <v>69</v>
      </c>
      <c r="AI115" s="4" t="s">
        <v>69</v>
      </c>
      <c r="AJ115" s="4" t="s">
        <v>71</v>
      </c>
      <c r="AK115" s="4" t="s">
        <v>69</v>
      </c>
      <c r="AL115" s="4" t="s">
        <v>71</v>
      </c>
      <c r="AM115" s="4" t="s">
        <v>69</v>
      </c>
      <c r="AN115" s="4" t="s">
        <v>71</v>
      </c>
      <c r="AO115" s="4" t="s">
        <v>71</v>
      </c>
      <c r="AP115" s="4" t="s">
        <v>72</v>
      </c>
      <c r="AQ115" s="4" t="s">
        <v>72</v>
      </c>
      <c r="AR115" s="4" t="s">
        <v>69</v>
      </c>
      <c r="AS115" s="4" t="s">
        <v>69</v>
      </c>
      <c r="AT115" s="4" t="s">
        <v>69</v>
      </c>
      <c r="AU115" s="4" t="s">
        <v>69</v>
      </c>
      <c r="AV115" s="4" t="s">
        <v>69</v>
      </c>
      <c r="AW115" s="4" t="s">
        <v>69</v>
      </c>
      <c r="AX115" s="4" t="s">
        <v>69</v>
      </c>
      <c r="AY115" s="4" t="s">
        <v>69</v>
      </c>
      <c r="AZ115" s="4" t="s">
        <v>69</v>
      </c>
      <c r="BA115" s="4" t="s">
        <v>69</v>
      </c>
      <c r="BB115" s="4" t="s">
        <v>69</v>
      </c>
      <c r="BC115" s="4" t="s">
        <v>69</v>
      </c>
      <c r="BD115" s="4" t="s">
        <v>72</v>
      </c>
      <c r="BE115" s="4" t="s">
        <v>69</v>
      </c>
      <c r="BF115" s="4" t="s">
        <v>72</v>
      </c>
      <c r="BG115" s="4" t="s">
        <v>69</v>
      </c>
      <c r="BH115" s="4" t="s">
        <v>69</v>
      </c>
      <c r="BI115" s="4" t="s">
        <v>69</v>
      </c>
      <c r="BJ115" s="4" t="s">
        <v>69</v>
      </c>
      <c r="BK115" s="4" t="s">
        <v>69</v>
      </c>
      <c r="BL115" s="4" t="s">
        <v>69</v>
      </c>
      <c r="BM115" s="4" t="s">
        <v>69</v>
      </c>
      <c r="BN115" s="4" t="s">
        <v>70</v>
      </c>
      <c r="BO115" s="4" t="s">
        <v>69</v>
      </c>
      <c r="BQ11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1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1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1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1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1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11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1</v>
      </c>
      <c r="BX11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1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1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1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1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1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1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1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1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1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1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1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1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1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1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1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1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1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1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15" s="10">
        <f t="shared" si="3"/>
        <v>80</v>
      </c>
      <c r="CR11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1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1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1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11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1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1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1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1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1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1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1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1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11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1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15" s="3">
        <f t="shared" si="4"/>
        <v>44</v>
      </c>
      <c r="DH11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1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1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1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11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1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1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1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1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1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1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1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1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1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1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1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1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1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1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1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1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1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1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1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15" s="12">
        <f t="shared" si="5"/>
        <v>68</v>
      </c>
    </row>
    <row r="116" spans="1:136" ht="15.75" customHeight="1" x14ac:dyDescent="0.2">
      <c r="A116" s="5" t="s">
        <v>195</v>
      </c>
      <c r="B116" s="4" t="s">
        <v>76</v>
      </c>
      <c r="C116" s="4" t="s">
        <v>69</v>
      </c>
      <c r="D116" s="4" t="s">
        <v>71</v>
      </c>
      <c r="E116" s="4" t="s">
        <v>69</v>
      </c>
      <c r="F116" s="4" t="s">
        <v>69</v>
      </c>
      <c r="G116" s="4" t="s">
        <v>69</v>
      </c>
      <c r="H116" s="4" t="s">
        <v>69</v>
      </c>
      <c r="I116" s="4" t="s">
        <v>69</v>
      </c>
      <c r="J116" s="4" t="s">
        <v>72</v>
      </c>
      <c r="K116" s="4" t="s">
        <v>69</v>
      </c>
      <c r="L116" s="4" t="s">
        <v>69</v>
      </c>
      <c r="M116" s="4" t="s">
        <v>69</v>
      </c>
      <c r="N116" s="4" t="s">
        <v>69</v>
      </c>
      <c r="O116" s="4" t="s">
        <v>72</v>
      </c>
      <c r="P116" s="4" t="s">
        <v>69</v>
      </c>
      <c r="Q116" s="4" t="s">
        <v>69</v>
      </c>
      <c r="R116" s="4" t="s">
        <v>69</v>
      </c>
      <c r="S116" s="4" t="s">
        <v>72</v>
      </c>
      <c r="T116" s="4" t="s">
        <v>69</v>
      </c>
      <c r="U116" s="4" t="s">
        <v>69</v>
      </c>
      <c r="V116" s="4" t="s">
        <v>69</v>
      </c>
      <c r="W116" s="4" t="s">
        <v>72</v>
      </c>
      <c r="X116" s="4" t="s">
        <v>69</v>
      </c>
      <c r="Y116" s="4" t="s">
        <v>69</v>
      </c>
      <c r="Z116" s="4" t="s">
        <v>72</v>
      </c>
      <c r="AA116" s="4" t="s">
        <v>69</v>
      </c>
      <c r="AB116" s="4" t="s">
        <v>69</v>
      </c>
      <c r="AC116" s="4" t="s">
        <v>69</v>
      </c>
      <c r="AD116" s="4" t="s">
        <v>69</v>
      </c>
      <c r="AE116" s="4" t="s">
        <v>69</v>
      </c>
      <c r="AF116" s="4" t="s">
        <v>69</v>
      </c>
      <c r="AG116" s="4" t="s">
        <v>69</v>
      </c>
      <c r="AH116" s="4" t="s">
        <v>69</v>
      </c>
      <c r="AI116" s="4" t="s">
        <v>69</v>
      </c>
      <c r="AJ116" s="4" t="s">
        <v>71</v>
      </c>
      <c r="AK116" s="4" t="s">
        <v>69</v>
      </c>
      <c r="AL116" s="4" t="s">
        <v>69</v>
      </c>
      <c r="AM116" s="4" t="s">
        <v>69</v>
      </c>
      <c r="AN116" s="4" t="s">
        <v>72</v>
      </c>
      <c r="AO116" s="4" t="s">
        <v>70</v>
      </c>
      <c r="AP116" s="4" t="s">
        <v>72</v>
      </c>
      <c r="AQ116" s="4" t="s">
        <v>70</v>
      </c>
      <c r="AR116" s="4" t="s">
        <v>71</v>
      </c>
      <c r="AS116" s="4" t="s">
        <v>69</v>
      </c>
      <c r="AT116" s="4" t="s">
        <v>69</v>
      </c>
      <c r="AU116" s="4" t="s">
        <v>72</v>
      </c>
      <c r="AV116" s="4" t="s">
        <v>69</v>
      </c>
      <c r="AW116" s="4" t="s">
        <v>69</v>
      </c>
      <c r="AX116" s="4" t="s">
        <v>69</v>
      </c>
      <c r="AY116" s="4" t="s">
        <v>69</v>
      </c>
      <c r="AZ116" s="4" t="s">
        <v>71</v>
      </c>
      <c r="BA116" s="4" t="s">
        <v>69</v>
      </c>
      <c r="BB116" s="4" t="s">
        <v>71</v>
      </c>
      <c r="BC116" s="4" t="s">
        <v>71</v>
      </c>
      <c r="BD116" s="4" t="s">
        <v>72</v>
      </c>
      <c r="BE116" s="4" t="s">
        <v>69</v>
      </c>
      <c r="BF116" s="4" t="s">
        <v>72</v>
      </c>
      <c r="BG116" s="4" t="s">
        <v>69</v>
      </c>
      <c r="BH116" s="4" t="s">
        <v>69</v>
      </c>
      <c r="BI116" s="4" t="s">
        <v>69</v>
      </c>
      <c r="BJ116" s="4" t="s">
        <v>69</v>
      </c>
      <c r="BK116" s="4" t="s">
        <v>69</v>
      </c>
      <c r="BL116" s="4" t="s">
        <v>69</v>
      </c>
      <c r="BM116" s="4" t="s">
        <v>72</v>
      </c>
      <c r="BN116" s="4" t="s">
        <v>69</v>
      </c>
      <c r="BO116" s="4" t="s">
        <v>72</v>
      </c>
      <c r="BQ11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1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11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1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1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1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1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1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1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1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1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1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1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1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1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1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1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1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1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1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1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1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1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1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1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1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16" s="10">
        <f t="shared" si="3"/>
        <v>74</v>
      </c>
      <c r="CR11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1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1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1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1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1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1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1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1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1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1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1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1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11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16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16" s="3">
        <f t="shared" si="4"/>
        <v>40</v>
      </c>
      <c r="DH11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1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1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1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1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1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1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1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1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1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1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1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1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1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1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1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1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1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1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1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1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1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1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11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16" s="12">
        <f t="shared" si="5"/>
        <v>71</v>
      </c>
    </row>
    <row r="117" spans="1:136" ht="15.75" customHeight="1" x14ac:dyDescent="0.2">
      <c r="A117" s="5" t="s">
        <v>196</v>
      </c>
      <c r="B117" s="4" t="s">
        <v>76</v>
      </c>
      <c r="C117" s="4" t="s">
        <v>72</v>
      </c>
      <c r="D117" s="4" t="s">
        <v>72</v>
      </c>
      <c r="E117" s="4" t="s">
        <v>69</v>
      </c>
      <c r="F117" s="4" t="s">
        <v>72</v>
      </c>
      <c r="G117" s="4" t="s">
        <v>69</v>
      </c>
      <c r="H117" s="4" t="s">
        <v>69</v>
      </c>
      <c r="I117" s="4" t="s">
        <v>69</v>
      </c>
      <c r="J117" s="4" t="s">
        <v>69</v>
      </c>
      <c r="K117" s="4" t="s">
        <v>69</v>
      </c>
      <c r="L117" s="4" t="s">
        <v>69</v>
      </c>
      <c r="M117" s="4" t="s">
        <v>72</v>
      </c>
      <c r="N117" s="4" t="s">
        <v>69</v>
      </c>
      <c r="O117" s="4" t="s">
        <v>69</v>
      </c>
      <c r="P117" s="4" t="s">
        <v>69</v>
      </c>
      <c r="Q117" s="4" t="s">
        <v>69</v>
      </c>
      <c r="R117" s="4" t="s">
        <v>69</v>
      </c>
      <c r="S117" s="4" t="s">
        <v>72</v>
      </c>
      <c r="T117" s="4" t="s">
        <v>69</v>
      </c>
      <c r="U117" s="4" t="s">
        <v>69</v>
      </c>
      <c r="V117" s="4" t="s">
        <v>72</v>
      </c>
      <c r="W117" s="4" t="s">
        <v>69</v>
      </c>
      <c r="X117" s="4" t="s">
        <v>69</v>
      </c>
      <c r="Y117" s="4" t="s">
        <v>69</v>
      </c>
      <c r="Z117" s="4" t="s">
        <v>72</v>
      </c>
      <c r="AA117" s="4" t="s">
        <v>69</v>
      </c>
      <c r="AB117" s="4" t="s">
        <v>69</v>
      </c>
      <c r="AC117" s="4" t="s">
        <v>69</v>
      </c>
      <c r="AD117" s="4" t="s">
        <v>69</v>
      </c>
      <c r="AE117" s="4" t="s">
        <v>69</v>
      </c>
      <c r="AF117" s="4" t="s">
        <v>69</v>
      </c>
      <c r="AG117" s="4" t="s">
        <v>69</v>
      </c>
      <c r="AH117" s="4" t="s">
        <v>69</v>
      </c>
      <c r="AI117" s="4" t="s">
        <v>69</v>
      </c>
      <c r="AJ117" s="4" t="s">
        <v>71</v>
      </c>
      <c r="AK117" s="4" t="s">
        <v>69</v>
      </c>
      <c r="AL117" s="4" t="s">
        <v>72</v>
      </c>
      <c r="AM117" s="4" t="s">
        <v>72</v>
      </c>
      <c r="AN117" s="4" t="s">
        <v>72</v>
      </c>
      <c r="AO117" s="4" t="s">
        <v>72</v>
      </c>
      <c r="AP117" s="4" t="s">
        <v>72</v>
      </c>
      <c r="AQ117" s="4" t="s">
        <v>72</v>
      </c>
      <c r="AR117" s="4" t="s">
        <v>69</v>
      </c>
      <c r="AS117" s="4" t="s">
        <v>69</v>
      </c>
      <c r="AT117" s="4" t="s">
        <v>72</v>
      </c>
      <c r="AU117" s="4" t="s">
        <v>72</v>
      </c>
      <c r="AV117" s="4" t="s">
        <v>69</v>
      </c>
      <c r="AW117" s="4" t="s">
        <v>69</v>
      </c>
      <c r="AX117" s="4" t="s">
        <v>69</v>
      </c>
      <c r="AY117" s="4" t="s">
        <v>72</v>
      </c>
      <c r="AZ117" s="4" t="s">
        <v>71</v>
      </c>
      <c r="BA117" s="4" t="s">
        <v>69</v>
      </c>
      <c r="BB117" s="4" t="s">
        <v>69</v>
      </c>
      <c r="BC117" s="4" t="s">
        <v>69</v>
      </c>
      <c r="BD117" s="4" t="s">
        <v>69</v>
      </c>
      <c r="BE117" s="4" t="s">
        <v>72</v>
      </c>
      <c r="BF117" s="4" t="s">
        <v>69</v>
      </c>
      <c r="BG117" s="4" t="s">
        <v>69</v>
      </c>
      <c r="BH117" s="4" t="s">
        <v>72</v>
      </c>
      <c r="BI117" s="4" t="s">
        <v>72</v>
      </c>
      <c r="BJ117" s="4" t="s">
        <v>69</v>
      </c>
      <c r="BK117" s="4" t="s">
        <v>69</v>
      </c>
      <c r="BL117" s="4" t="s">
        <v>70</v>
      </c>
      <c r="BM117" s="4" t="s">
        <v>72</v>
      </c>
      <c r="BN117" s="4" t="s">
        <v>72</v>
      </c>
      <c r="BO117" s="4" t="s">
        <v>69</v>
      </c>
      <c r="BQ11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1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1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1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1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1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1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1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1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1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1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1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1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1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1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1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1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1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1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1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1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1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1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1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1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1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17" s="10">
        <f t="shared" si="3"/>
        <v>71</v>
      </c>
      <c r="CR11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1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1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1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1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1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1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1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1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1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1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1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1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1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1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17" s="3">
        <f t="shared" si="4"/>
        <v>40</v>
      </c>
      <c r="DH11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1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1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1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1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1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1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1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1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1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1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1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1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1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1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1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1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1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1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1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1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1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1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1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17" s="12">
        <f t="shared" si="5"/>
        <v>63</v>
      </c>
    </row>
    <row r="118" spans="1:136" ht="15.75" customHeight="1" x14ac:dyDescent="0.2">
      <c r="A118" s="5" t="s">
        <v>197</v>
      </c>
      <c r="B118" s="4" t="s">
        <v>76</v>
      </c>
      <c r="C118" s="4" t="s">
        <v>69</v>
      </c>
      <c r="D118" s="4" t="s">
        <v>72</v>
      </c>
      <c r="E118" s="4" t="s">
        <v>72</v>
      </c>
      <c r="F118" s="4" t="s">
        <v>72</v>
      </c>
      <c r="G118" s="4" t="s">
        <v>69</v>
      </c>
      <c r="H118" s="4" t="s">
        <v>69</v>
      </c>
      <c r="I118" s="4" t="s">
        <v>69</v>
      </c>
      <c r="J118" s="4" t="s">
        <v>69</v>
      </c>
      <c r="K118" s="4" t="s">
        <v>69</v>
      </c>
      <c r="L118" s="4" t="s">
        <v>69</v>
      </c>
      <c r="M118" s="4" t="s">
        <v>69</v>
      </c>
      <c r="N118" s="4" t="s">
        <v>69</v>
      </c>
      <c r="O118" s="4" t="s">
        <v>72</v>
      </c>
      <c r="P118" s="4" t="s">
        <v>69</v>
      </c>
      <c r="Q118" s="4" t="s">
        <v>69</v>
      </c>
      <c r="R118" s="4" t="s">
        <v>72</v>
      </c>
      <c r="S118" s="4" t="s">
        <v>69</v>
      </c>
      <c r="T118" s="4" t="s">
        <v>72</v>
      </c>
      <c r="U118" s="4" t="s">
        <v>69</v>
      </c>
      <c r="V118" s="4" t="s">
        <v>72</v>
      </c>
      <c r="W118" s="4" t="s">
        <v>72</v>
      </c>
      <c r="X118" s="4" t="s">
        <v>69</v>
      </c>
      <c r="Y118" s="4" t="s">
        <v>71</v>
      </c>
      <c r="Z118" s="4" t="s">
        <v>70</v>
      </c>
      <c r="AA118" s="4" t="s">
        <v>72</v>
      </c>
      <c r="AB118" s="4" t="s">
        <v>69</v>
      </c>
      <c r="AC118" s="4" t="s">
        <v>69</v>
      </c>
      <c r="AD118" s="4" t="s">
        <v>69</v>
      </c>
      <c r="AE118" s="4" t="s">
        <v>69</v>
      </c>
      <c r="AF118" s="4" t="s">
        <v>69</v>
      </c>
      <c r="AG118" s="4" t="s">
        <v>69</v>
      </c>
      <c r="AH118" s="4" t="s">
        <v>69</v>
      </c>
      <c r="AI118" s="4" t="s">
        <v>69</v>
      </c>
      <c r="AJ118" s="4" t="s">
        <v>69</v>
      </c>
      <c r="AK118" s="4" t="s">
        <v>69</v>
      </c>
      <c r="AL118" s="4" t="s">
        <v>72</v>
      </c>
      <c r="AM118" s="4" t="s">
        <v>69</v>
      </c>
      <c r="AN118" s="4" t="s">
        <v>69</v>
      </c>
      <c r="AO118" s="4" t="s">
        <v>72</v>
      </c>
      <c r="AP118" s="4" t="s">
        <v>72</v>
      </c>
      <c r="AQ118" s="4" t="s">
        <v>72</v>
      </c>
      <c r="AR118" s="4" t="s">
        <v>69</v>
      </c>
      <c r="AS118" s="4" t="s">
        <v>72</v>
      </c>
      <c r="AT118" s="4" t="s">
        <v>72</v>
      </c>
      <c r="AU118" s="4" t="s">
        <v>72</v>
      </c>
      <c r="AV118" s="4" t="s">
        <v>72</v>
      </c>
      <c r="AW118" s="4" t="s">
        <v>72</v>
      </c>
      <c r="AX118" s="4" t="s">
        <v>69</v>
      </c>
      <c r="AY118" s="4" t="s">
        <v>72</v>
      </c>
      <c r="AZ118" s="4" t="s">
        <v>71</v>
      </c>
      <c r="BA118" s="4" t="s">
        <v>72</v>
      </c>
      <c r="BB118" s="4" t="s">
        <v>69</v>
      </c>
      <c r="BC118" s="4" t="s">
        <v>69</v>
      </c>
      <c r="BD118" s="4" t="s">
        <v>72</v>
      </c>
      <c r="BE118" s="4" t="s">
        <v>69</v>
      </c>
      <c r="BF118" s="4" t="s">
        <v>69</v>
      </c>
      <c r="BG118" s="4" t="s">
        <v>69</v>
      </c>
      <c r="BH118" s="4" t="s">
        <v>69</v>
      </c>
      <c r="BI118" s="4" t="s">
        <v>69</v>
      </c>
      <c r="BJ118" s="4" t="s">
        <v>69</v>
      </c>
      <c r="BK118" s="4" t="s">
        <v>69</v>
      </c>
      <c r="BL118" s="4" t="s">
        <v>72</v>
      </c>
      <c r="BM118" s="4" t="s">
        <v>72</v>
      </c>
      <c r="BN118" s="4" t="s">
        <v>72</v>
      </c>
      <c r="BO118" s="4" t="s">
        <v>69</v>
      </c>
      <c r="BQ11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1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1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11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1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1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1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1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1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1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1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1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1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1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1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1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1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1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1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1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1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1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1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4</v>
      </c>
      <c r="CN11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11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1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18" s="10">
        <f t="shared" si="3"/>
        <v>68</v>
      </c>
      <c r="CR11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1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1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1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1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1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1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1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1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1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1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1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1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1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18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18" s="3">
        <f t="shared" si="4"/>
        <v>41</v>
      </c>
      <c r="DH11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1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1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1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1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1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11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1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1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1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1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1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1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1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1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1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1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1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1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1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1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1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1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1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18" s="12">
        <f t="shared" si="5"/>
        <v>62</v>
      </c>
    </row>
    <row r="119" spans="1:136" ht="15.75" customHeight="1" x14ac:dyDescent="0.2">
      <c r="A119" s="5" t="s">
        <v>198</v>
      </c>
      <c r="B119" s="4" t="s">
        <v>76</v>
      </c>
      <c r="C119" s="4" t="s">
        <v>69</v>
      </c>
      <c r="D119" s="4" t="s">
        <v>70</v>
      </c>
      <c r="E119" s="4" t="s">
        <v>71</v>
      </c>
      <c r="F119" s="4" t="s">
        <v>69</v>
      </c>
      <c r="G119" s="4" t="s">
        <v>69</v>
      </c>
      <c r="H119" s="4" t="s">
        <v>72</v>
      </c>
      <c r="I119" s="4" t="s">
        <v>71</v>
      </c>
      <c r="J119" s="4" t="s">
        <v>71</v>
      </c>
      <c r="K119" s="4" t="s">
        <v>69</v>
      </c>
      <c r="L119" s="4" t="s">
        <v>71</v>
      </c>
      <c r="M119" s="4" t="s">
        <v>71</v>
      </c>
      <c r="N119" s="4" t="s">
        <v>69</v>
      </c>
      <c r="O119" s="4" t="s">
        <v>71</v>
      </c>
      <c r="P119" s="4" t="s">
        <v>71</v>
      </c>
      <c r="Q119" s="4" t="s">
        <v>71</v>
      </c>
      <c r="R119" s="4" t="s">
        <v>71</v>
      </c>
      <c r="S119" s="4" t="s">
        <v>70</v>
      </c>
      <c r="T119" s="4" t="s">
        <v>71</v>
      </c>
      <c r="U119" s="4" t="s">
        <v>70</v>
      </c>
      <c r="V119" s="4" t="s">
        <v>71</v>
      </c>
      <c r="W119" s="4" t="s">
        <v>71</v>
      </c>
      <c r="X119" s="4" t="s">
        <v>71</v>
      </c>
      <c r="Y119" s="4" t="s">
        <v>72</v>
      </c>
      <c r="Z119" s="4" t="s">
        <v>71</v>
      </c>
      <c r="AA119" s="4" t="s">
        <v>69</v>
      </c>
      <c r="AB119" s="4" t="s">
        <v>71</v>
      </c>
      <c r="AC119" s="4" t="s">
        <v>71</v>
      </c>
      <c r="AD119" s="4" t="s">
        <v>69</v>
      </c>
      <c r="AE119" s="4" t="s">
        <v>71</v>
      </c>
      <c r="AF119" s="4" t="s">
        <v>71</v>
      </c>
      <c r="AG119" s="4" t="s">
        <v>71</v>
      </c>
      <c r="AH119" s="4" t="s">
        <v>71</v>
      </c>
      <c r="AI119" s="4" t="s">
        <v>71</v>
      </c>
      <c r="AJ119" s="4" t="s">
        <v>71</v>
      </c>
      <c r="AK119" s="4" t="s">
        <v>71</v>
      </c>
      <c r="AL119" s="4" t="s">
        <v>69</v>
      </c>
      <c r="AM119" s="4" t="s">
        <v>71</v>
      </c>
      <c r="AN119" s="4" t="s">
        <v>71</v>
      </c>
      <c r="AO119" s="4" t="s">
        <v>70</v>
      </c>
      <c r="AP119" s="4" t="s">
        <v>69</v>
      </c>
      <c r="AQ119" s="4" t="s">
        <v>70</v>
      </c>
      <c r="AR119" s="4" t="s">
        <v>71</v>
      </c>
      <c r="AS119" s="4" t="s">
        <v>71</v>
      </c>
      <c r="AT119" s="4" t="s">
        <v>72</v>
      </c>
      <c r="AU119" s="4" t="s">
        <v>72</v>
      </c>
      <c r="AV119" s="4" t="s">
        <v>70</v>
      </c>
      <c r="AW119" s="4" t="s">
        <v>71</v>
      </c>
      <c r="AX119" s="4" t="s">
        <v>71</v>
      </c>
      <c r="AY119" s="4" t="s">
        <v>70</v>
      </c>
      <c r="AZ119" s="4" t="s">
        <v>71</v>
      </c>
      <c r="BA119" s="4" t="s">
        <v>71</v>
      </c>
      <c r="BB119" s="4" t="s">
        <v>71</v>
      </c>
      <c r="BC119" s="4" t="s">
        <v>71</v>
      </c>
      <c r="BD119" s="4" t="s">
        <v>71</v>
      </c>
      <c r="BE119" s="4" t="s">
        <v>72</v>
      </c>
      <c r="BF119" s="4" t="s">
        <v>71</v>
      </c>
      <c r="BG119" s="4" t="s">
        <v>69</v>
      </c>
      <c r="BH119" s="4" t="s">
        <v>71</v>
      </c>
      <c r="BI119" s="4" t="s">
        <v>71</v>
      </c>
      <c r="BJ119" s="4" t="s">
        <v>71</v>
      </c>
      <c r="BK119" s="4" t="s">
        <v>71</v>
      </c>
      <c r="BL119" s="4" t="s">
        <v>70</v>
      </c>
      <c r="BM119" s="4" t="s">
        <v>70</v>
      </c>
      <c r="BN119" s="4" t="s">
        <v>70</v>
      </c>
      <c r="BO119" s="4" t="s">
        <v>72</v>
      </c>
      <c r="BQ11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1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1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1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1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1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1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1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1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1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11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1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1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1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1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11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1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1</v>
      </c>
      <c r="CH11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11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11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1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4</v>
      </c>
      <c r="CL11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1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1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11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1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19" s="10">
        <f t="shared" si="3"/>
        <v>85</v>
      </c>
      <c r="CR11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1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1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1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1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1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1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1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1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1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1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1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1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11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19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19" s="3">
        <f t="shared" si="4"/>
        <v>51</v>
      </c>
      <c r="DH11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1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1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1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1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1</v>
      </c>
      <c r="DM11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1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1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1</v>
      </c>
      <c r="DP11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1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1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1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1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11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1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11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1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1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1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1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11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1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11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1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19" s="12">
        <f t="shared" si="5"/>
        <v>72</v>
      </c>
    </row>
    <row r="120" spans="1:136" ht="15.75" customHeight="1" x14ac:dyDescent="0.2">
      <c r="A120" s="5" t="s">
        <v>199</v>
      </c>
      <c r="B120" s="4" t="s">
        <v>76</v>
      </c>
      <c r="C120" s="4" t="s">
        <v>72</v>
      </c>
      <c r="D120" s="4" t="s">
        <v>70</v>
      </c>
      <c r="E120" s="4" t="s">
        <v>69</v>
      </c>
      <c r="F120" s="4" t="s">
        <v>71</v>
      </c>
      <c r="G120" s="4" t="s">
        <v>69</v>
      </c>
      <c r="H120" s="4" t="s">
        <v>69</v>
      </c>
      <c r="I120" s="4" t="s">
        <v>71</v>
      </c>
      <c r="J120" s="4" t="s">
        <v>71</v>
      </c>
      <c r="K120" s="4" t="s">
        <v>71</v>
      </c>
      <c r="L120" s="4" t="s">
        <v>69</v>
      </c>
      <c r="M120" s="4" t="s">
        <v>71</v>
      </c>
      <c r="N120" s="4" t="s">
        <v>69</v>
      </c>
      <c r="O120" s="4" t="s">
        <v>72</v>
      </c>
      <c r="P120" s="4" t="s">
        <v>69</v>
      </c>
      <c r="Q120" s="4" t="s">
        <v>69</v>
      </c>
      <c r="R120" s="4" t="s">
        <v>69</v>
      </c>
      <c r="S120" s="4" t="s">
        <v>71</v>
      </c>
      <c r="T120" s="4" t="s">
        <v>69</v>
      </c>
      <c r="U120" s="4" t="s">
        <v>72</v>
      </c>
      <c r="V120" s="4" t="s">
        <v>71</v>
      </c>
      <c r="W120" s="4" t="s">
        <v>72</v>
      </c>
      <c r="X120" s="4" t="s">
        <v>69</v>
      </c>
      <c r="Y120" s="4" t="s">
        <v>69</v>
      </c>
      <c r="Z120" s="4" t="s">
        <v>72</v>
      </c>
      <c r="AA120" s="4" t="s">
        <v>69</v>
      </c>
      <c r="AB120" s="4" t="s">
        <v>69</v>
      </c>
      <c r="AC120" s="4" t="s">
        <v>69</v>
      </c>
      <c r="AD120" s="4" t="s">
        <v>69</v>
      </c>
      <c r="AE120" s="4" t="s">
        <v>69</v>
      </c>
      <c r="AF120" s="4" t="s">
        <v>71</v>
      </c>
      <c r="AG120" s="4" t="s">
        <v>72</v>
      </c>
      <c r="AH120" s="4" t="s">
        <v>71</v>
      </c>
      <c r="AI120" s="4" t="s">
        <v>69</v>
      </c>
      <c r="AJ120" s="4" t="s">
        <v>71</v>
      </c>
      <c r="AK120" s="4" t="s">
        <v>71</v>
      </c>
      <c r="AL120" s="4" t="s">
        <v>71</v>
      </c>
      <c r="AM120" s="4" t="s">
        <v>71</v>
      </c>
      <c r="AN120" s="4" t="s">
        <v>72</v>
      </c>
      <c r="AO120" s="4" t="s">
        <v>69</v>
      </c>
      <c r="AP120" s="4" t="s">
        <v>70</v>
      </c>
      <c r="AQ120" s="4" t="s">
        <v>69</v>
      </c>
      <c r="AR120" s="4" t="s">
        <v>71</v>
      </c>
      <c r="AS120" s="4" t="s">
        <v>72</v>
      </c>
      <c r="AT120" s="4" t="s">
        <v>72</v>
      </c>
      <c r="AU120" s="4" t="s">
        <v>72</v>
      </c>
      <c r="AV120" s="4" t="s">
        <v>71</v>
      </c>
      <c r="AW120" s="4" t="s">
        <v>71</v>
      </c>
      <c r="AX120" s="4" t="s">
        <v>72</v>
      </c>
      <c r="AY120" s="4" t="s">
        <v>72</v>
      </c>
      <c r="AZ120" s="4" t="s">
        <v>71</v>
      </c>
      <c r="BA120" s="4" t="s">
        <v>71</v>
      </c>
      <c r="BB120" s="4" t="s">
        <v>71</v>
      </c>
      <c r="BC120" s="4" t="s">
        <v>72</v>
      </c>
      <c r="BD120" s="4" t="s">
        <v>71</v>
      </c>
      <c r="BE120" s="4" t="s">
        <v>71</v>
      </c>
      <c r="BF120" s="4" t="s">
        <v>72</v>
      </c>
      <c r="BG120" s="4" t="s">
        <v>69</v>
      </c>
      <c r="BH120" s="4" t="s">
        <v>72</v>
      </c>
      <c r="BI120" s="4" t="s">
        <v>72</v>
      </c>
      <c r="BJ120" s="4" t="s">
        <v>69</v>
      </c>
      <c r="BK120" s="4" t="s">
        <v>69</v>
      </c>
      <c r="BL120" s="4" t="s">
        <v>70</v>
      </c>
      <c r="BM120" s="4" t="s">
        <v>72</v>
      </c>
      <c r="BN120" s="4" t="s">
        <v>70</v>
      </c>
      <c r="BO120" s="4" t="s">
        <v>69</v>
      </c>
      <c r="BQ12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2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2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2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12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2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2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2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2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2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2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2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2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2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2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2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2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4</v>
      </c>
      <c r="CH12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2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2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2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2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2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2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2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2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20" s="10">
        <f t="shared" si="3"/>
        <v>78</v>
      </c>
      <c r="CR12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2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2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2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2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2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2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2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2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2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2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2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2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2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120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120" s="3">
        <f t="shared" si="4"/>
        <v>47</v>
      </c>
      <c r="DH12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2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2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2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2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12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2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2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2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2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2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2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2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12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4</v>
      </c>
      <c r="DV12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2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2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2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2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2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2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2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2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2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20" s="12">
        <f t="shared" si="5"/>
        <v>66</v>
      </c>
    </row>
    <row r="121" spans="1:136" ht="15.75" customHeight="1" x14ac:dyDescent="0.2">
      <c r="A121" s="5" t="s">
        <v>200</v>
      </c>
      <c r="B121" s="4" t="s">
        <v>76</v>
      </c>
      <c r="C121" s="4" t="s">
        <v>71</v>
      </c>
      <c r="D121" s="4" t="s">
        <v>71</v>
      </c>
      <c r="E121" s="4" t="s">
        <v>69</v>
      </c>
      <c r="F121" s="4" t="s">
        <v>71</v>
      </c>
      <c r="G121" s="4" t="s">
        <v>72</v>
      </c>
      <c r="H121" s="4" t="s">
        <v>71</v>
      </c>
      <c r="I121" s="4" t="s">
        <v>69</v>
      </c>
      <c r="J121" s="4" t="s">
        <v>71</v>
      </c>
      <c r="K121" s="4" t="s">
        <v>70</v>
      </c>
      <c r="L121" s="4" t="s">
        <v>72</v>
      </c>
      <c r="M121" s="4" t="s">
        <v>71</v>
      </c>
      <c r="N121" s="4" t="s">
        <v>72</v>
      </c>
      <c r="O121" s="4" t="s">
        <v>71</v>
      </c>
      <c r="P121" s="4" t="s">
        <v>72</v>
      </c>
      <c r="Q121" s="4" t="s">
        <v>72</v>
      </c>
      <c r="R121" s="4" t="s">
        <v>71</v>
      </c>
      <c r="S121" s="4" t="s">
        <v>72</v>
      </c>
      <c r="T121" s="4" t="s">
        <v>71</v>
      </c>
      <c r="U121" s="4" t="s">
        <v>69</v>
      </c>
      <c r="V121" s="4" t="s">
        <v>71</v>
      </c>
      <c r="W121" s="4" t="s">
        <v>72</v>
      </c>
      <c r="X121" s="4" t="s">
        <v>69</v>
      </c>
      <c r="Y121" s="4" t="s">
        <v>69</v>
      </c>
      <c r="Z121" s="4" t="s">
        <v>71</v>
      </c>
      <c r="AA121" s="4" t="s">
        <v>69</v>
      </c>
      <c r="AB121" s="4" t="s">
        <v>71</v>
      </c>
      <c r="AC121" s="4" t="s">
        <v>72</v>
      </c>
      <c r="AD121" s="4" t="s">
        <v>72</v>
      </c>
      <c r="AE121" s="4" t="s">
        <v>69</v>
      </c>
      <c r="AF121" s="4" t="s">
        <v>72</v>
      </c>
      <c r="AG121" s="4" t="s">
        <v>72</v>
      </c>
      <c r="AH121" s="4" t="s">
        <v>69</v>
      </c>
      <c r="AI121" s="4" t="s">
        <v>69</v>
      </c>
      <c r="AJ121" s="4" t="s">
        <v>71</v>
      </c>
      <c r="AK121" s="4" t="s">
        <v>72</v>
      </c>
      <c r="AL121" s="4" t="s">
        <v>69</v>
      </c>
      <c r="AM121" s="4" t="s">
        <v>72</v>
      </c>
      <c r="AN121" s="4" t="s">
        <v>70</v>
      </c>
      <c r="AO121" s="4" t="s">
        <v>69</v>
      </c>
      <c r="AP121" s="4" t="s">
        <v>72</v>
      </c>
      <c r="AQ121" s="4" t="s">
        <v>72</v>
      </c>
      <c r="AR121" s="4" t="s">
        <v>71</v>
      </c>
      <c r="AS121" s="4" t="s">
        <v>69</v>
      </c>
      <c r="AT121" s="4" t="s">
        <v>71</v>
      </c>
      <c r="AU121" s="4" t="s">
        <v>71</v>
      </c>
      <c r="AV121" s="4" t="s">
        <v>69</v>
      </c>
      <c r="AW121" s="4" t="s">
        <v>71</v>
      </c>
      <c r="AX121" s="4" t="s">
        <v>69</v>
      </c>
      <c r="AY121" s="4" t="s">
        <v>69</v>
      </c>
      <c r="AZ121" s="4" t="s">
        <v>72</v>
      </c>
      <c r="BA121" s="4" t="s">
        <v>72</v>
      </c>
      <c r="BB121" s="4" t="s">
        <v>71</v>
      </c>
      <c r="BC121" s="4" t="s">
        <v>71</v>
      </c>
      <c r="BD121" s="4" t="s">
        <v>72</v>
      </c>
      <c r="BE121" s="4" t="s">
        <v>69</v>
      </c>
      <c r="BF121" s="4" t="s">
        <v>70</v>
      </c>
      <c r="BG121" s="4" t="s">
        <v>72</v>
      </c>
      <c r="BH121" s="4" t="s">
        <v>72</v>
      </c>
      <c r="BI121" s="4" t="s">
        <v>72</v>
      </c>
      <c r="BJ121" s="4" t="s">
        <v>69</v>
      </c>
      <c r="BK121" s="4" t="s">
        <v>72</v>
      </c>
      <c r="BL121" s="4" t="s">
        <v>72</v>
      </c>
      <c r="BM121" s="4" t="s">
        <v>72</v>
      </c>
      <c r="BN121" s="4" t="s">
        <v>72</v>
      </c>
      <c r="BO121" s="4" t="s">
        <v>70</v>
      </c>
      <c r="BQ12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2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12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2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12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2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12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2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2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1</v>
      </c>
      <c r="BZ12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2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2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2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2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2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2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2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2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12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2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2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2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2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2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12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2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21" s="10">
        <f t="shared" si="3"/>
        <v>81</v>
      </c>
      <c r="CR12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2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2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2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12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2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2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2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2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12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2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2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1</v>
      </c>
      <c r="DD12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2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2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21" s="3">
        <f t="shared" si="4"/>
        <v>36</v>
      </c>
      <c r="DH12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2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2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4</v>
      </c>
      <c r="DK12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12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2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2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2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2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2</v>
      </c>
      <c r="DQ12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2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2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2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2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2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1</v>
      </c>
      <c r="DW12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2</v>
      </c>
      <c r="DX12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2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2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2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2</v>
      </c>
      <c r="EB12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2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2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2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1</v>
      </c>
      <c r="EF121" s="12">
        <f t="shared" si="5"/>
        <v>64</v>
      </c>
    </row>
    <row r="122" spans="1:136" ht="15.75" customHeight="1" x14ac:dyDescent="0.2">
      <c r="A122" s="5" t="s">
        <v>201</v>
      </c>
      <c r="B122" s="4" t="s">
        <v>76</v>
      </c>
      <c r="C122" s="4" t="s">
        <v>71</v>
      </c>
      <c r="D122" s="4" t="s">
        <v>72</v>
      </c>
      <c r="E122" s="4" t="s">
        <v>69</v>
      </c>
      <c r="F122" s="4" t="s">
        <v>72</v>
      </c>
      <c r="G122" s="4" t="s">
        <v>71</v>
      </c>
      <c r="H122" s="4" t="s">
        <v>72</v>
      </c>
      <c r="I122" s="4" t="s">
        <v>71</v>
      </c>
      <c r="J122" s="4" t="s">
        <v>69</v>
      </c>
      <c r="K122" s="4" t="s">
        <v>71</v>
      </c>
      <c r="L122" s="4" t="s">
        <v>71</v>
      </c>
      <c r="M122" s="4" t="s">
        <v>69</v>
      </c>
      <c r="N122" s="4" t="s">
        <v>69</v>
      </c>
      <c r="O122" s="4" t="s">
        <v>69</v>
      </c>
      <c r="P122" s="4" t="s">
        <v>71</v>
      </c>
      <c r="Q122" s="4" t="s">
        <v>69</v>
      </c>
      <c r="R122" s="4" t="s">
        <v>69</v>
      </c>
      <c r="S122" s="4" t="s">
        <v>69</v>
      </c>
      <c r="T122" s="4" t="s">
        <v>72</v>
      </c>
      <c r="U122" s="4" t="s">
        <v>69</v>
      </c>
      <c r="V122" s="4" t="s">
        <v>72</v>
      </c>
      <c r="W122" s="4" t="s">
        <v>70</v>
      </c>
      <c r="X122" s="4" t="s">
        <v>69</v>
      </c>
      <c r="Y122" s="4" t="s">
        <v>72</v>
      </c>
      <c r="Z122" s="4" t="s">
        <v>72</v>
      </c>
      <c r="AA122" s="4" t="s">
        <v>69</v>
      </c>
      <c r="AB122" s="4" t="s">
        <v>69</v>
      </c>
      <c r="AC122" s="4" t="s">
        <v>71</v>
      </c>
      <c r="AD122" s="4" t="s">
        <v>69</v>
      </c>
      <c r="AE122" s="4" t="s">
        <v>71</v>
      </c>
      <c r="AF122" s="4" t="s">
        <v>71</v>
      </c>
      <c r="AG122" s="4" t="s">
        <v>71</v>
      </c>
      <c r="AH122" s="4" t="s">
        <v>71</v>
      </c>
      <c r="AI122" s="4" t="s">
        <v>69</v>
      </c>
      <c r="AJ122" s="4" t="s">
        <v>71</v>
      </c>
      <c r="AK122" s="4" t="s">
        <v>69</v>
      </c>
      <c r="AL122" s="4" t="s">
        <v>72</v>
      </c>
      <c r="AM122" s="4" t="s">
        <v>69</v>
      </c>
      <c r="AN122" s="4" t="s">
        <v>71</v>
      </c>
      <c r="AO122" s="4" t="s">
        <v>72</v>
      </c>
      <c r="AP122" s="4" t="s">
        <v>72</v>
      </c>
      <c r="AQ122" s="4" t="s">
        <v>70</v>
      </c>
      <c r="AR122" s="4" t="s">
        <v>71</v>
      </c>
      <c r="AS122" s="4" t="s">
        <v>71</v>
      </c>
      <c r="AT122" s="4" t="s">
        <v>72</v>
      </c>
      <c r="AU122" s="4" t="s">
        <v>72</v>
      </c>
      <c r="AV122" s="4" t="s">
        <v>72</v>
      </c>
      <c r="AW122" s="4" t="s">
        <v>69</v>
      </c>
      <c r="AX122" s="4" t="s">
        <v>69</v>
      </c>
      <c r="AY122" s="4" t="s">
        <v>72</v>
      </c>
      <c r="AZ122" s="4" t="s">
        <v>71</v>
      </c>
      <c r="BA122" s="4" t="s">
        <v>69</v>
      </c>
      <c r="BB122" s="4" t="s">
        <v>69</v>
      </c>
      <c r="BC122" s="4" t="s">
        <v>69</v>
      </c>
      <c r="BD122" s="4" t="s">
        <v>69</v>
      </c>
      <c r="BE122" s="4" t="s">
        <v>69</v>
      </c>
      <c r="BF122" s="4" t="s">
        <v>69</v>
      </c>
      <c r="BG122" s="4" t="s">
        <v>71</v>
      </c>
      <c r="BH122" s="4" t="s">
        <v>71</v>
      </c>
      <c r="BI122" s="4" t="s">
        <v>71</v>
      </c>
      <c r="BJ122" s="4" t="s">
        <v>69</v>
      </c>
      <c r="BK122" s="4" t="s">
        <v>69</v>
      </c>
      <c r="BL122" s="4" t="s">
        <v>69</v>
      </c>
      <c r="BM122" s="4" t="s">
        <v>72</v>
      </c>
      <c r="BN122" s="4" t="s">
        <v>72</v>
      </c>
      <c r="BO122" s="4" t="s">
        <v>71</v>
      </c>
      <c r="BQ12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2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2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2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2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2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2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2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2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2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12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2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2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2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2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2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2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2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2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2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2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1</v>
      </c>
      <c r="CL12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2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2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2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2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22" s="10">
        <f t="shared" si="3"/>
        <v>75</v>
      </c>
      <c r="CR12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2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2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2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2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2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2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2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2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2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2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2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2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2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22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22" s="3">
        <f t="shared" si="4"/>
        <v>47</v>
      </c>
      <c r="DH12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2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2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2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2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2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2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2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2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2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2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2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2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2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2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2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2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2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2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2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2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2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2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2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122" s="12">
        <f t="shared" si="5"/>
        <v>73</v>
      </c>
    </row>
    <row r="123" spans="1:136" ht="15.75" customHeight="1" x14ac:dyDescent="0.2">
      <c r="A123" s="5" t="s">
        <v>202</v>
      </c>
      <c r="B123" s="4" t="s">
        <v>76</v>
      </c>
      <c r="C123" s="4" t="s">
        <v>72</v>
      </c>
      <c r="D123" s="4" t="s">
        <v>70</v>
      </c>
      <c r="E123" s="4" t="s">
        <v>72</v>
      </c>
      <c r="F123" s="4" t="s">
        <v>72</v>
      </c>
      <c r="G123" s="4" t="s">
        <v>72</v>
      </c>
      <c r="H123" s="4" t="s">
        <v>70</v>
      </c>
      <c r="I123" s="4" t="s">
        <v>72</v>
      </c>
      <c r="J123" s="4" t="s">
        <v>72</v>
      </c>
      <c r="K123" s="4" t="s">
        <v>71</v>
      </c>
      <c r="L123" s="4" t="s">
        <v>69</v>
      </c>
      <c r="M123" s="4" t="s">
        <v>70</v>
      </c>
      <c r="N123" s="4" t="s">
        <v>71</v>
      </c>
      <c r="O123" s="4" t="s">
        <v>69</v>
      </c>
      <c r="P123" s="4" t="s">
        <v>72</v>
      </c>
      <c r="Q123" s="4" t="s">
        <v>72</v>
      </c>
      <c r="R123" s="4" t="s">
        <v>72</v>
      </c>
      <c r="S123" s="4" t="s">
        <v>69</v>
      </c>
      <c r="T123" s="4" t="s">
        <v>72</v>
      </c>
      <c r="U123" s="4" t="s">
        <v>69</v>
      </c>
      <c r="V123" s="4" t="s">
        <v>69</v>
      </c>
      <c r="W123" s="4" t="s">
        <v>72</v>
      </c>
      <c r="X123" s="4" t="s">
        <v>71</v>
      </c>
      <c r="Y123" s="4" t="s">
        <v>69</v>
      </c>
      <c r="Z123" s="4" t="s">
        <v>70</v>
      </c>
      <c r="AA123" s="4" t="s">
        <v>72</v>
      </c>
      <c r="AB123" s="4" t="s">
        <v>69</v>
      </c>
      <c r="AC123" s="4" t="s">
        <v>71</v>
      </c>
      <c r="AD123" s="4" t="s">
        <v>71</v>
      </c>
      <c r="AE123" s="4" t="s">
        <v>71</v>
      </c>
      <c r="AF123" s="4" t="s">
        <v>71</v>
      </c>
      <c r="AG123" s="4" t="s">
        <v>71</v>
      </c>
      <c r="AH123" s="4" t="s">
        <v>71</v>
      </c>
      <c r="AI123" s="4" t="s">
        <v>69</v>
      </c>
      <c r="AJ123" s="4" t="s">
        <v>71</v>
      </c>
      <c r="AK123" s="4" t="s">
        <v>71</v>
      </c>
      <c r="AL123" s="4" t="s">
        <v>72</v>
      </c>
      <c r="AM123" s="4" t="s">
        <v>72</v>
      </c>
      <c r="AN123" s="4" t="s">
        <v>69</v>
      </c>
      <c r="AO123" s="4" t="s">
        <v>72</v>
      </c>
      <c r="AP123" s="4" t="s">
        <v>71</v>
      </c>
      <c r="AQ123" s="4" t="s">
        <v>72</v>
      </c>
      <c r="AR123" s="4" t="s">
        <v>71</v>
      </c>
      <c r="AS123" s="4" t="s">
        <v>69</v>
      </c>
      <c r="AT123" s="4" t="s">
        <v>72</v>
      </c>
      <c r="AU123" s="4" t="s">
        <v>72</v>
      </c>
      <c r="AV123" s="4" t="s">
        <v>72</v>
      </c>
      <c r="AW123" s="4" t="s">
        <v>69</v>
      </c>
      <c r="AX123" s="4" t="s">
        <v>69</v>
      </c>
      <c r="AY123" s="4" t="s">
        <v>72</v>
      </c>
      <c r="AZ123" s="4" t="s">
        <v>70</v>
      </c>
      <c r="BA123" s="4" t="s">
        <v>70</v>
      </c>
      <c r="BB123" s="4" t="s">
        <v>69</v>
      </c>
      <c r="BC123" s="4" t="s">
        <v>72</v>
      </c>
      <c r="BD123" s="4" t="s">
        <v>69</v>
      </c>
      <c r="BE123" s="4" t="s">
        <v>69</v>
      </c>
      <c r="BF123" s="4" t="s">
        <v>69</v>
      </c>
      <c r="BG123" s="4" t="s">
        <v>69</v>
      </c>
      <c r="BH123" s="4" t="s">
        <v>69</v>
      </c>
      <c r="BI123" s="4" t="s">
        <v>69</v>
      </c>
      <c r="BJ123" s="4" t="s">
        <v>69</v>
      </c>
      <c r="BK123" s="4" t="s">
        <v>69</v>
      </c>
      <c r="BL123" s="4" t="s">
        <v>70</v>
      </c>
      <c r="BM123" s="4" t="s">
        <v>72</v>
      </c>
      <c r="BN123" s="4" t="s">
        <v>70</v>
      </c>
      <c r="BO123" s="4" t="s">
        <v>72</v>
      </c>
      <c r="BQ12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2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2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12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2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2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1</v>
      </c>
      <c r="BW12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2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2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2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2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12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2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2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2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2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2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2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2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2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2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2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2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2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12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2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23" s="10">
        <f t="shared" si="3"/>
        <v>61</v>
      </c>
      <c r="CR12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2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2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2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2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2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2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2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2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2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2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2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2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2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4</v>
      </c>
      <c r="DF12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23" s="3">
        <f t="shared" si="4"/>
        <v>50</v>
      </c>
      <c r="DH12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2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2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2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2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2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2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2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2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1</v>
      </c>
      <c r="DQ12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1</v>
      </c>
      <c r="DR12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2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2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2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2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2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2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2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2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2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2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2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2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2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23" s="12">
        <f t="shared" si="5"/>
        <v>58</v>
      </c>
    </row>
    <row r="124" spans="1:136" ht="15.75" customHeight="1" x14ac:dyDescent="0.2">
      <c r="A124" s="5" t="s">
        <v>203</v>
      </c>
      <c r="B124" s="4" t="s">
        <v>76</v>
      </c>
      <c r="C124" s="4" t="s">
        <v>72</v>
      </c>
      <c r="D124" s="4" t="s">
        <v>72</v>
      </c>
      <c r="E124" s="4" t="s">
        <v>69</v>
      </c>
      <c r="F124" s="4" t="s">
        <v>72</v>
      </c>
      <c r="G124" s="4" t="s">
        <v>72</v>
      </c>
      <c r="H124" s="4" t="s">
        <v>72</v>
      </c>
      <c r="I124" s="4" t="s">
        <v>72</v>
      </c>
      <c r="J124" s="4" t="s">
        <v>72</v>
      </c>
      <c r="K124" s="4" t="s">
        <v>71</v>
      </c>
      <c r="L124" s="4" t="s">
        <v>69</v>
      </c>
      <c r="M124" s="4" t="s">
        <v>69</v>
      </c>
      <c r="N124" s="4" t="s">
        <v>69</v>
      </c>
      <c r="O124" s="4" t="s">
        <v>72</v>
      </c>
      <c r="P124" s="4" t="s">
        <v>69</v>
      </c>
      <c r="Q124" s="4" t="s">
        <v>69</v>
      </c>
      <c r="R124" s="4" t="s">
        <v>72</v>
      </c>
      <c r="S124" s="4" t="s">
        <v>69</v>
      </c>
      <c r="T124" s="4" t="s">
        <v>72</v>
      </c>
      <c r="U124" s="4" t="s">
        <v>72</v>
      </c>
      <c r="V124" s="4" t="s">
        <v>72</v>
      </c>
      <c r="W124" s="4" t="s">
        <v>72</v>
      </c>
      <c r="X124" s="4" t="s">
        <v>69</v>
      </c>
      <c r="Y124" s="4" t="s">
        <v>69</v>
      </c>
      <c r="Z124" s="4" t="s">
        <v>72</v>
      </c>
      <c r="AA124" s="4" t="s">
        <v>72</v>
      </c>
      <c r="AB124" s="4" t="s">
        <v>69</v>
      </c>
      <c r="AC124" s="4" t="s">
        <v>69</v>
      </c>
      <c r="AD124" s="4" t="s">
        <v>69</v>
      </c>
      <c r="AE124" s="4" t="s">
        <v>71</v>
      </c>
      <c r="AF124" s="4" t="s">
        <v>69</v>
      </c>
      <c r="AG124" s="4" t="s">
        <v>69</v>
      </c>
      <c r="AH124" s="4" t="s">
        <v>71</v>
      </c>
      <c r="AI124" s="4" t="s">
        <v>72</v>
      </c>
      <c r="AJ124" s="4" t="s">
        <v>69</v>
      </c>
      <c r="AK124" s="4" t="s">
        <v>72</v>
      </c>
      <c r="AL124" s="4" t="s">
        <v>69</v>
      </c>
      <c r="AM124" s="4" t="s">
        <v>72</v>
      </c>
      <c r="AN124" s="4" t="s">
        <v>72</v>
      </c>
      <c r="AO124" s="4" t="s">
        <v>72</v>
      </c>
      <c r="AP124" s="4" t="s">
        <v>72</v>
      </c>
      <c r="AQ124" s="4" t="s">
        <v>70</v>
      </c>
      <c r="AR124" s="4" t="s">
        <v>72</v>
      </c>
      <c r="AS124" s="4" t="s">
        <v>72</v>
      </c>
      <c r="AT124" s="4" t="s">
        <v>69</v>
      </c>
      <c r="AU124" s="4" t="s">
        <v>72</v>
      </c>
      <c r="AV124" s="4" t="s">
        <v>72</v>
      </c>
      <c r="AW124" s="4" t="s">
        <v>72</v>
      </c>
      <c r="AX124" s="4" t="s">
        <v>72</v>
      </c>
      <c r="AY124" s="4" t="s">
        <v>72</v>
      </c>
      <c r="AZ124" s="4" t="s">
        <v>71</v>
      </c>
      <c r="BA124" s="4" t="s">
        <v>69</v>
      </c>
      <c r="BB124" s="4" t="s">
        <v>70</v>
      </c>
      <c r="BC124" s="4" t="s">
        <v>72</v>
      </c>
      <c r="BD124" s="4" t="s">
        <v>72</v>
      </c>
      <c r="BE124" s="4" t="s">
        <v>72</v>
      </c>
      <c r="BF124" s="4" t="s">
        <v>72</v>
      </c>
      <c r="BG124" s="4" t="s">
        <v>69</v>
      </c>
      <c r="BH124" s="4" t="s">
        <v>69</v>
      </c>
      <c r="BI124" s="4" t="s">
        <v>69</v>
      </c>
      <c r="BJ124" s="4" t="s">
        <v>69</v>
      </c>
      <c r="BK124" s="4" t="s">
        <v>69</v>
      </c>
      <c r="BL124" s="4" t="s">
        <v>72</v>
      </c>
      <c r="BM124" s="4" t="s">
        <v>69</v>
      </c>
      <c r="BN124" s="4" t="s">
        <v>72</v>
      </c>
      <c r="BO124" s="4" t="s">
        <v>69</v>
      </c>
      <c r="BQ12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2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2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2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2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2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2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2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2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2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2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2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2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2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2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2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2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2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2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2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2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2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2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2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2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2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24" s="10">
        <f t="shared" si="3"/>
        <v>64</v>
      </c>
      <c r="CR12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2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2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2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2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2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2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12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2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12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2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2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2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2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24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24" s="3">
        <f t="shared" si="4"/>
        <v>39</v>
      </c>
      <c r="DH12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2</v>
      </c>
      <c r="DI12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2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2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2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2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12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2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2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2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2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12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2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2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2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2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2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2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2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2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2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2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2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2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24" s="12">
        <f t="shared" si="5"/>
        <v>58</v>
      </c>
    </row>
    <row r="125" spans="1:136" ht="15.75" customHeight="1" x14ac:dyDescent="0.2">
      <c r="A125" s="5" t="s">
        <v>204</v>
      </c>
      <c r="B125" s="4" t="s">
        <v>76</v>
      </c>
      <c r="C125" s="4" t="s">
        <v>72</v>
      </c>
      <c r="D125" s="4" t="s">
        <v>69</v>
      </c>
      <c r="E125" s="4" t="s">
        <v>69</v>
      </c>
      <c r="F125" s="4" t="s">
        <v>69</v>
      </c>
      <c r="G125" s="4" t="s">
        <v>69</v>
      </c>
      <c r="H125" s="4" t="s">
        <v>69</v>
      </c>
      <c r="I125" s="4" t="s">
        <v>69</v>
      </c>
      <c r="J125" s="4" t="s">
        <v>69</v>
      </c>
      <c r="K125" s="4" t="s">
        <v>69</v>
      </c>
      <c r="L125" s="4" t="s">
        <v>69</v>
      </c>
      <c r="M125" s="4" t="s">
        <v>69</v>
      </c>
      <c r="N125" s="4" t="s">
        <v>69</v>
      </c>
      <c r="O125" s="4" t="s">
        <v>69</v>
      </c>
      <c r="P125" s="4" t="s">
        <v>69</v>
      </c>
      <c r="Q125" s="4" t="s">
        <v>69</v>
      </c>
      <c r="R125" s="4" t="s">
        <v>69</v>
      </c>
      <c r="S125" s="4" t="s">
        <v>69</v>
      </c>
      <c r="T125" s="4" t="s">
        <v>69</v>
      </c>
      <c r="U125" s="4" t="s">
        <v>69</v>
      </c>
      <c r="V125" s="4" t="s">
        <v>69</v>
      </c>
      <c r="W125" s="4" t="s">
        <v>69</v>
      </c>
      <c r="X125" s="4" t="s">
        <v>69</v>
      </c>
      <c r="Y125" s="4" t="s">
        <v>69</v>
      </c>
      <c r="Z125" s="4" t="s">
        <v>69</v>
      </c>
      <c r="AA125" s="4" t="s">
        <v>69</v>
      </c>
      <c r="AB125" s="4" t="s">
        <v>69</v>
      </c>
      <c r="AC125" s="4" t="s">
        <v>69</v>
      </c>
      <c r="AD125" s="4" t="s">
        <v>69</v>
      </c>
      <c r="AE125" s="4" t="s">
        <v>69</v>
      </c>
      <c r="AF125" s="4" t="s">
        <v>69</v>
      </c>
      <c r="AG125" s="4" t="s">
        <v>69</v>
      </c>
      <c r="AH125" s="4" t="s">
        <v>69</v>
      </c>
      <c r="AI125" s="4" t="s">
        <v>69</v>
      </c>
      <c r="AJ125" s="4" t="s">
        <v>69</v>
      </c>
      <c r="AK125" s="4" t="s">
        <v>69</v>
      </c>
      <c r="AL125" s="4" t="s">
        <v>69</v>
      </c>
      <c r="AM125" s="4" t="s">
        <v>69</v>
      </c>
      <c r="AN125" s="4" t="s">
        <v>69</v>
      </c>
      <c r="AO125" s="4" t="s">
        <v>69</v>
      </c>
      <c r="AP125" s="4" t="s">
        <v>69</v>
      </c>
      <c r="AQ125" s="4" t="s">
        <v>69</v>
      </c>
      <c r="AR125" s="4" t="s">
        <v>69</v>
      </c>
      <c r="AS125" s="4" t="s">
        <v>69</v>
      </c>
      <c r="AT125" s="4" t="s">
        <v>72</v>
      </c>
      <c r="AU125" s="4" t="s">
        <v>69</v>
      </c>
      <c r="AV125" s="4" t="s">
        <v>69</v>
      </c>
      <c r="AW125" s="4" t="s">
        <v>69</v>
      </c>
      <c r="AX125" s="4" t="s">
        <v>69</v>
      </c>
      <c r="AY125" s="4" t="s">
        <v>69</v>
      </c>
      <c r="AZ125" s="4" t="s">
        <v>69</v>
      </c>
      <c r="BA125" s="4" t="s">
        <v>69</v>
      </c>
      <c r="BB125" s="4" t="s">
        <v>69</v>
      </c>
      <c r="BC125" s="4" t="s">
        <v>69</v>
      </c>
      <c r="BD125" s="4" t="s">
        <v>69</v>
      </c>
      <c r="BE125" s="4" t="s">
        <v>69</v>
      </c>
      <c r="BF125" s="4" t="s">
        <v>69</v>
      </c>
      <c r="BG125" s="4" t="s">
        <v>69</v>
      </c>
      <c r="BH125" s="4" t="s">
        <v>69</v>
      </c>
      <c r="BI125" s="4" t="s">
        <v>69</v>
      </c>
      <c r="BJ125" s="4" t="s">
        <v>69</v>
      </c>
      <c r="BK125" s="4" t="s">
        <v>69</v>
      </c>
      <c r="BL125" s="4" t="s">
        <v>69</v>
      </c>
      <c r="BM125" s="4" t="s">
        <v>69</v>
      </c>
      <c r="BN125" s="4" t="s">
        <v>69</v>
      </c>
      <c r="BO125" s="4" t="s">
        <v>69</v>
      </c>
      <c r="BQ12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2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2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2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2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2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2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2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2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2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2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2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2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2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2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2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2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2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2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2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2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2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2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2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2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2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25" s="10">
        <f t="shared" si="3"/>
        <v>77</v>
      </c>
      <c r="CR12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2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2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2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2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2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2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2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2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2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2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2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2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2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25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125" s="3">
        <f t="shared" si="4"/>
        <v>45</v>
      </c>
      <c r="DH12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2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2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2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12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2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2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2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2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2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2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2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2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2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2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2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2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2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2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2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2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2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2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12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25" s="12">
        <f t="shared" si="5"/>
        <v>71</v>
      </c>
    </row>
    <row r="126" spans="1:136" ht="15.75" customHeight="1" x14ac:dyDescent="0.2">
      <c r="A126" s="5" t="s">
        <v>205</v>
      </c>
      <c r="B126" s="4" t="s">
        <v>76</v>
      </c>
      <c r="C126" s="4" t="s">
        <v>70</v>
      </c>
      <c r="D126" s="4" t="s">
        <v>70</v>
      </c>
      <c r="E126" s="4" t="s">
        <v>71</v>
      </c>
      <c r="F126" s="4" t="s">
        <v>70</v>
      </c>
      <c r="G126" s="4" t="s">
        <v>71</v>
      </c>
      <c r="H126" s="4" t="s">
        <v>72</v>
      </c>
      <c r="I126" s="4" t="s">
        <v>72</v>
      </c>
      <c r="J126" s="4" t="s">
        <v>69</v>
      </c>
      <c r="K126" s="4" t="s">
        <v>69</v>
      </c>
      <c r="L126" s="4" t="s">
        <v>72</v>
      </c>
      <c r="M126" s="4" t="s">
        <v>72</v>
      </c>
      <c r="N126" s="4" t="s">
        <v>72</v>
      </c>
      <c r="O126" s="4" t="s">
        <v>72</v>
      </c>
      <c r="P126" s="4" t="s">
        <v>70</v>
      </c>
      <c r="Q126" s="4" t="s">
        <v>72</v>
      </c>
      <c r="R126" s="4" t="s">
        <v>72</v>
      </c>
      <c r="S126" s="4" t="s">
        <v>69</v>
      </c>
      <c r="T126" s="4" t="s">
        <v>72</v>
      </c>
      <c r="U126" s="4" t="s">
        <v>69</v>
      </c>
      <c r="V126" s="4" t="s">
        <v>69</v>
      </c>
      <c r="W126" s="4" t="s">
        <v>72</v>
      </c>
      <c r="X126" s="4" t="s">
        <v>69</v>
      </c>
      <c r="Y126" s="4" t="s">
        <v>72</v>
      </c>
      <c r="Z126" s="4" t="s">
        <v>72</v>
      </c>
      <c r="AA126" s="4" t="s">
        <v>72</v>
      </c>
      <c r="AB126" s="4" t="s">
        <v>72</v>
      </c>
      <c r="AC126" s="4" t="s">
        <v>71</v>
      </c>
      <c r="AD126" s="4" t="s">
        <v>71</v>
      </c>
      <c r="AE126" s="4" t="s">
        <v>71</v>
      </c>
      <c r="AF126" s="4" t="s">
        <v>69</v>
      </c>
      <c r="AG126" s="4" t="s">
        <v>69</v>
      </c>
      <c r="AH126" s="4" t="s">
        <v>71</v>
      </c>
      <c r="AI126" s="4" t="s">
        <v>71</v>
      </c>
      <c r="AJ126" s="4" t="s">
        <v>71</v>
      </c>
      <c r="AK126" s="4" t="s">
        <v>71</v>
      </c>
      <c r="AL126" s="4" t="s">
        <v>72</v>
      </c>
      <c r="AM126" s="4" t="s">
        <v>70</v>
      </c>
      <c r="AN126" s="4" t="s">
        <v>72</v>
      </c>
      <c r="AO126" s="4" t="s">
        <v>72</v>
      </c>
      <c r="AP126" s="4" t="s">
        <v>70</v>
      </c>
      <c r="AQ126" s="4" t="s">
        <v>70</v>
      </c>
      <c r="AR126" s="4" t="s">
        <v>71</v>
      </c>
      <c r="AS126" s="4" t="s">
        <v>69</v>
      </c>
      <c r="AT126" s="4" t="s">
        <v>72</v>
      </c>
      <c r="AU126" s="4" t="s">
        <v>72</v>
      </c>
      <c r="AV126" s="4" t="s">
        <v>72</v>
      </c>
      <c r="AW126" s="4" t="s">
        <v>69</v>
      </c>
      <c r="AX126" s="4" t="s">
        <v>71</v>
      </c>
      <c r="AY126" s="4" t="s">
        <v>69</v>
      </c>
      <c r="AZ126" s="4" t="s">
        <v>71</v>
      </c>
      <c r="BA126" s="4" t="s">
        <v>71</v>
      </c>
      <c r="BB126" s="4" t="s">
        <v>71</v>
      </c>
      <c r="BC126" s="4" t="s">
        <v>69</v>
      </c>
      <c r="BD126" s="4" t="s">
        <v>72</v>
      </c>
      <c r="BE126" s="4" t="s">
        <v>72</v>
      </c>
      <c r="BF126" s="4" t="s">
        <v>71</v>
      </c>
      <c r="BG126" s="4" t="s">
        <v>69</v>
      </c>
      <c r="BH126" s="4" t="s">
        <v>69</v>
      </c>
      <c r="BI126" s="4" t="s">
        <v>69</v>
      </c>
      <c r="BJ126" s="4" t="s">
        <v>71</v>
      </c>
      <c r="BK126" s="4" t="s">
        <v>69</v>
      </c>
      <c r="BL126" s="4" t="s">
        <v>70</v>
      </c>
      <c r="BM126" s="4" t="s">
        <v>70</v>
      </c>
      <c r="BN126" s="4" t="s">
        <v>70</v>
      </c>
      <c r="BO126" s="4" t="s">
        <v>69</v>
      </c>
      <c r="BQ12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1</v>
      </c>
      <c r="BR12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2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2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12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2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2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2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2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2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2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2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2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2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1</v>
      </c>
      <c r="CE12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2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2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2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2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2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2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2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2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2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2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2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126" s="10">
        <f t="shared" si="3"/>
        <v>58</v>
      </c>
      <c r="CR12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2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2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2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2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2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2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2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2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2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2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1</v>
      </c>
      <c r="DC12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2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2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126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26" s="3">
        <f t="shared" si="4"/>
        <v>43</v>
      </c>
      <c r="DH12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2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2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2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2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2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2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2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2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2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2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2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2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2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2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12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2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2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2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2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2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2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12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2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26" s="12">
        <f t="shared" si="5"/>
        <v>68</v>
      </c>
    </row>
    <row r="127" spans="1:136" ht="15.75" customHeight="1" x14ac:dyDescent="0.2">
      <c r="A127" s="5" t="s">
        <v>206</v>
      </c>
      <c r="B127" s="4" t="s">
        <v>76</v>
      </c>
      <c r="C127" s="4" t="s">
        <v>72</v>
      </c>
      <c r="D127" s="4" t="s">
        <v>69</v>
      </c>
      <c r="E127" s="4" t="s">
        <v>69</v>
      </c>
      <c r="F127" s="4" t="s">
        <v>69</v>
      </c>
      <c r="G127" s="4" t="s">
        <v>69</v>
      </c>
      <c r="H127" s="4" t="s">
        <v>69</v>
      </c>
      <c r="I127" s="4" t="s">
        <v>69</v>
      </c>
      <c r="J127" s="4" t="s">
        <v>69</v>
      </c>
      <c r="K127" s="4" t="s">
        <v>72</v>
      </c>
      <c r="L127" s="4" t="s">
        <v>69</v>
      </c>
      <c r="M127" s="4" t="s">
        <v>69</v>
      </c>
      <c r="N127" s="4" t="s">
        <v>72</v>
      </c>
      <c r="O127" s="4" t="s">
        <v>72</v>
      </c>
      <c r="P127" s="4" t="s">
        <v>72</v>
      </c>
      <c r="Q127" s="4" t="s">
        <v>69</v>
      </c>
      <c r="R127" s="4" t="s">
        <v>69</v>
      </c>
      <c r="S127" s="4" t="s">
        <v>69</v>
      </c>
      <c r="T127" s="4" t="s">
        <v>69</v>
      </c>
      <c r="U127" s="4" t="s">
        <v>72</v>
      </c>
      <c r="V127" s="4" t="s">
        <v>69</v>
      </c>
      <c r="W127" s="4" t="s">
        <v>69</v>
      </c>
      <c r="X127" s="4" t="s">
        <v>69</v>
      </c>
      <c r="Y127" s="4" t="s">
        <v>72</v>
      </c>
      <c r="Z127" s="4" t="s">
        <v>72</v>
      </c>
      <c r="AA127" s="4" t="s">
        <v>69</v>
      </c>
      <c r="AB127" s="4" t="s">
        <v>69</v>
      </c>
      <c r="AC127" s="4" t="s">
        <v>69</v>
      </c>
      <c r="AD127" s="4" t="s">
        <v>72</v>
      </c>
      <c r="AE127" s="4" t="s">
        <v>69</v>
      </c>
      <c r="AF127" s="4" t="s">
        <v>69</v>
      </c>
      <c r="AG127" s="4" t="s">
        <v>69</v>
      </c>
      <c r="AH127" s="4" t="s">
        <v>69</v>
      </c>
      <c r="AI127" s="4" t="s">
        <v>69</v>
      </c>
      <c r="AJ127" s="4" t="s">
        <v>69</v>
      </c>
      <c r="AK127" s="4" t="s">
        <v>69</v>
      </c>
      <c r="AL127" s="4" t="s">
        <v>72</v>
      </c>
      <c r="AM127" s="4" t="s">
        <v>69</v>
      </c>
      <c r="AN127" s="4" t="s">
        <v>69</v>
      </c>
      <c r="AO127" s="4" t="s">
        <v>69</v>
      </c>
      <c r="AP127" s="4" t="s">
        <v>72</v>
      </c>
      <c r="AQ127" s="4" t="s">
        <v>72</v>
      </c>
      <c r="AR127" s="4" t="s">
        <v>69</v>
      </c>
      <c r="AS127" s="4" t="s">
        <v>69</v>
      </c>
      <c r="AT127" s="4" t="s">
        <v>72</v>
      </c>
      <c r="AU127" s="4" t="s">
        <v>72</v>
      </c>
      <c r="AV127" s="4" t="s">
        <v>72</v>
      </c>
      <c r="AW127" s="4" t="s">
        <v>69</v>
      </c>
      <c r="AX127" s="4" t="s">
        <v>72</v>
      </c>
      <c r="AY127" s="4" t="s">
        <v>72</v>
      </c>
      <c r="AZ127" s="4" t="s">
        <v>69</v>
      </c>
      <c r="BA127" s="4" t="s">
        <v>72</v>
      </c>
      <c r="BB127" s="4" t="s">
        <v>69</v>
      </c>
      <c r="BC127" s="4" t="s">
        <v>72</v>
      </c>
      <c r="BD127" s="4" t="s">
        <v>69</v>
      </c>
      <c r="BE127" s="4" t="s">
        <v>69</v>
      </c>
      <c r="BF127" s="4" t="s">
        <v>69</v>
      </c>
      <c r="BG127" s="4" t="s">
        <v>69</v>
      </c>
      <c r="BH127" s="4" t="s">
        <v>69</v>
      </c>
      <c r="BI127" s="4" t="s">
        <v>69</v>
      </c>
      <c r="BJ127" s="4" t="s">
        <v>69</v>
      </c>
      <c r="BK127" s="4" t="s">
        <v>69</v>
      </c>
      <c r="BL127" s="4" t="s">
        <v>72</v>
      </c>
      <c r="BM127" s="4" t="s">
        <v>72</v>
      </c>
      <c r="BN127" s="4" t="s">
        <v>72</v>
      </c>
      <c r="BO127" s="4" t="s">
        <v>72</v>
      </c>
      <c r="BQ12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2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2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2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2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2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2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2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2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2</v>
      </c>
      <c r="BZ12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2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2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2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2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2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2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2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2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2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2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2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2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2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2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2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2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27" s="10">
        <f t="shared" si="3"/>
        <v>70</v>
      </c>
      <c r="CR12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2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2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2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2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2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2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2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2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2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2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2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2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2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2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27" s="3">
        <f t="shared" si="4"/>
        <v>41</v>
      </c>
      <c r="DH12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2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2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2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2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2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2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2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2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2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2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2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2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2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2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2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2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2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2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2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2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2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2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2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27" s="12">
        <f t="shared" si="5"/>
        <v>61</v>
      </c>
    </row>
    <row r="128" spans="1:136" ht="15.75" customHeight="1" x14ac:dyDescent="0.2">
      <c r="A128" s="5" t="s">
        <v>207</v>
      </c>
      <c r="B128" s="4" t="s">
        <v>76</v>
      </c>
      <c r="C128" s="4" t="s">
        <v>69</v>
      </c>
      <c r="D128" s="4" t="s">
        <v>72</v>
      </c>
      <c r="E128" s="4" t="s">
        <v>71</v>
      </c>
      <c r="F128" s="4" t="s">
        <v>72</v>
      </c>
      <c r="G128" s="4" t="s">
        <v>71</v>
      </c>
      <c r="H128" s="4" t="s">
        <v>72</v>
      </c>
      <c r="I128" s="4" t="s">
        <v>72</v>
      </c>
      <c r="J128" s="4" t="s">
        <v>72</v>
      </c>
      <c r="K128" s="4" t="s">
        <v>69</v>
      </c>
      <c r="L128" s="4" t="s">
        <v>69</v>
      </c>
      <c r="M128" s="4" t="s">
        <v>72</v>
      </c>
      <c r="N128" s="4" t="s">
        <v>71</v>
      </c>
      <c r="O128" s="4" t="s">
        <v>69</v>
      </c>
      <c r="P128" s="4" t="s">
        <v>69</v>
      </c>
      <c r="Q128" s="4" t="s">
        <v>71</v>
      </c>
      <c r="R128" s="4" t="s">
        <v>69</v>
      </c>
      <c r="S128" s="4" t="s">
        <v>69</v>
      </c>
      <c r="T128" s="4" t="s">
        <v>72</v>
      </c>
      <c r="U128" s="4" t="s">
        <v>69</v>
      </c>
      <c r="V128" s="4" t="s">
        <v>69</v>
      </c>
      <c r="W128" s="4" t="s">
        <v>72</v>
      </c>
      <c r="X128" s="4" t="s">
        <v>71</v>
      </c>
      <c r="Y128" s="4" t="s">
        <v>69</v>
      </c>
      <c r="Z128" s="4" t="s">
        <v>72</v>
      </c>
      <c r="AA128" s="4" t="s">
        <v>69</v>
      </c>
      <c r="AB128" s="4" t="s">
        <v>71</v>
      </c>
      <c r="AC128" s="4" t="s">
        <v>69</v>
      </c>
      <c r="AD128" s="4" t="s">
        <v>69</v>
      </c>
      <c r="AE128" s="4" t="s">
        <v>71</v>
      </c>
      <c r="AF128" s="4" t="s">
        <v>69</v>
      </c>
      <c r="AG128" s="4" t="s">
        <v>69</v>
      </c>
      <c r="AH128" s="4" t="s">
        <v>71</v>
      </c>
      <c r="AI128" s="4" t="s">
        <v>69</v>
      </c>
      <c r="AJ128" s="4" t="s">
        <v>71</v>
      </c>
      <c r="AK128" s="4" t="s">
        <v>71</v>
      </c>
      <c r="AL128" s="4" t="s">
        <v>69</v>
      </c>
      <c r="AM128" s="4" t="s">
        <v>72</v>
      </c>
      <c r="AN128" s="4" t="s">
        <v>69</v>
      </c>
      <c r="AO128" s="4" t="s">
        <v>69</v>
      </c>
      <c r="AP128" s="4" t="s">
        <v>72</v>
      </c>
      <c r="AQ128" s="4" t="s">
        <v>70</v>
      </c>
      <c r="AR128" s="4" t="s">
        <v>69</v>
      </c>
      <c r="AS128" s="4" t="s">
        <v>69</v>
      </c>
      <c r="AT128" s="4" t="s">
        <v>72</v>
      </c>
      <c r="AU128" s="4" t="s">
        <v>72</v>
      </c>
      <c r="AV128" s="4" t="s">
        <v>69</v>
      </c>
      <c r="AW128" s="4" t="s">
        <v>71</v>
      </c>
      <c r="AX128" s="4" t="s">
        <v>71</v>
      </c>
      <c r="AY128" s="4" t="s">
        <v>71</v>
      </c>
      <c r="AZ128" s="4" t="s">
        <v>69</v>
      </c>
      <c r="BA128" s="4" t="s">
        <v>69</v>
      </c>
      <c r="BB128" s="4" t="s">
        <v>72</v>
      </c>
      <c r="BC128" s="4" t="s">
        <v>71</v>
      </c>
      <c r="BD128" s="4" t="s">
        <v>72</v>
      </c>
      <c r="BE128" s="4" t="s">
        <v>72</v>
      </c>
      <c r="BF128" s="4" t="s">
        <v>72</v>
      </c>
      <c r="BG128" s="4" t="s">
        <v>71</v>
      </c>
      <c r="BH128" s="4" t="s">
        <v>69</v>
      </c>
      <c r="BI128" s="4" t="s">
        <v>71</v>
      </c>
      <c r="BJ128" s="4" t="s">
        <v>71</v>
      </c>
      <c r="BK128" s="4" t="s">
        <v>71</v>
      </c>
      <c r="BL128" s="4" t="s">
        <v>72</v>
      </c>
      <c r="BM128" s="4" t="s">
        <v>72</v>
      </c>
      <c r="BN128" s="4" t="s">
        <v>70</v>
      </c>
      <c r="BO128" s="4" t="s">
        <v>72</v>
      </c>
      <c r="BQ12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2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2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2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2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2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2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2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2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2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2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2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2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2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2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12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2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2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2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2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2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2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2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2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2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2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28" s="10">
        <f t="shared" si="3"/>
        <v>75</v>
      </c>
      <c r="CR12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2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2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2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2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2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2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2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2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2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2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2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2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2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28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28" s="3">
        <f t="shared" si="4"/>
        <v>45</v>
      </c>
      <c r="DH12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2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2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2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2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2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2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2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12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2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2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2</v>
      </c>
      <c r="DS12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2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2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2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2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2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2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2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2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12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2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2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2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28" s="12">
        <f t="shared" si="5"/>
        <v>69</v>
      </c>
    </row>
    <row r="129" spans="1:136" ht="15.75" customHeight="1" x14ac:dyDescent="0.2">
      <c r="A129" s="5" t="s">
        <v>208</v>
      </c>
      <c r="B129" s="4" t="s">
        <v>76</v>
      </c>
      <c r="C129" s="4" t="s">
        <v>71</v>
      </c>
      <c r="D129" s="4" t="s">
        <v>72</v>
      </c>
      <c r="E129" s="4" t="s">
        <v>69</v>
      </c>
      <c r="F129" s="4" t="s">
        <v>70</v>
      </c>
      <c r="G129" s="4" t="s">
        <v>69</v>
      </c>
      <c r="H129" s="4" t="s">
        <v>72</v>
      </c>
      <c r="I129" s="4" t="s">
        <v>69</v>
      </c>
      <c r="J129" s="4" t="s">
        <v>71</v>
      </c>
      <c r="K129" s="4" t="s">
        <v>69</v>
      </c>
      <c r="L129" s="4" t="s">
        <v>72</v>
      </c>
      <c r="M129" s="4" t="s">
        <v>70</v>
      </c>
      <c r="N129" s="4" t="s">
        <v>72</v>
      </c>
      <c r="O129" s="4" t="s">
        <v>69</v>
      </c>
      <c r="P129" s="4" t="s">
        <v>72</v>
      </c>
      <c r="Q129" s="4" t="s">
        <v>72</v>
      </c>
      <c r="R129" s="4" t="s">
        <v>72</v>
      </c>
      <c r="S129" s="4" t="s">
        <v>72</v>
      </c>
      <c r="T129" s="4" t="s">
        <v>69</v>
      </c>
      <c r="U129" s="4" t="s">
        <v>70</v>
      </c>
      <c r="V129" s="4" t="s">
        <v>70</v>
      </c>
      <c r="W129" s="4" t="s">
        <v>69</v>
      </c>
      <c r="X129" s="4" t="s">
        <v>70</v>
      </c>
      <c r="Y129" s="4" t="s">
        <v>72</v>
      </c>
      <c r="Z129" s="4" t="s">
        <v>69</v>
      </c>
      <c r="AA129" s="4" t="s">
        <v>69</v>
      </c>
      <c r="AB129" s="4" t="s">
        <v>72</v>
      </c>
      <c r="AC129" s="4" t="s">
        <v>72</v>
      </c>
      <c r="AD129" s="4" t="s">
        <v>71</v>
      </c>
      <c r="AE129" s="4" t="s">
        <v>71</v>
      </c>
      <c r="AF129" s="4" t="s">
        <v>69</v>
      </c>
      <c r="AG129" s="4" t="s">
        <v>70</v>
      </c>
      <c r="AH129" s="4" t="s">
        <v>72</v>
      </c>
      <c r="AI129" s="4" t="s">
        <v>71</v>
      </c>
      <c r="AJ129" s="4" t="s">
        <v>72</v>
      </c>
      <c r="AK129" s="4" t="s">
        <v>71</v>
      </c>
      <c r="AL129" s="4" t="s">
        <v>71</v>
      </c>
      <c r="AM129" s="4" t="s">
        <v>71</v>
      </c>
      <c r="AN129" s="4" t="s">
        <v>71</v>
      </c>
      <c r="AO129" s="4" t="s">
        <v>71</v>
      </c>
      <c r="AP129" s="4" t="s">
        <v>69</v>
      </c>
      <c r="AQ129" s="4" t="s">
        <v>72</v>
      </c>
      <c r="AR129" s="4" t="s">
        <v>69</v>
      </c>
      <c r="AS129" s="4" t="s">
        <v>72</v>
      </c>
      <c r="AT129" s="4" t="s">
        <v>69</v>
      </c>
      <c r="AU129" s="4" t="s">
        <v>71</v>
      </c>
      <c r="AV129" s="4" t="s">
        <v>71</v>
      </c>
      <c r="AW129" s="4" t="s">
        <v>69</v>
      </c>
      <c r="AX129" s="4" t="s">
        <v>69</v>
      </c>
      <c r="AY129" s="4" t="s">
        <v>71</v>
      </c>
      <c r="AZ129" s="4" t="s">
        <v>71</v>
      </c>
      <c r="BA129" s="4" t="s">
        <v>71</v>
      </c>
      <c r="BB129" s="4" t="s">
        <v>70</v>
      </c>
      <c r="BC129" s="4" t="s">
        <v>71</v>
      </c>
      <c r="BD129" s="4" t="s">
        <v>69</v>
      </c>
      <c r="BE129" s="4" t="s">
        <v>70</v>
      </c>
      <c r="BF129" s="4" t="s">
        <v>72</v>
      </c>
      <c r="BG129" s="4" t="s">
        <v>71</v>
      </c>
      <c r="BH129" s="4" t="s">
        <v>69</v>
      </c>
      <c r="BI129" s="4" t="s">
        <v>70</v>
      </c>
      <c r="BJ129" s="4" t="s">
        <v>69</v>
      </c>
      <c r="BK129" s="4" t="s">
        <v>69</v>
      </c>
      <c r="BL129" s="4" t="s">
        <v>71</v>
      </c>
      <c r="BM129" s="4" t="s">
        <v>72</v>
      </c>
      <c r="BN129" s="4" t="s">
        <v>71</v>
      </c>
      <c r="BO129" s="4" t="s">
        <v>71</v>
      </c>
      <c r="BQ12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2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2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2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12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2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2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2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2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2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2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12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2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2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2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2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2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2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2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12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1</v>
      </c>
      <c r="CK12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2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1</v>
      </c>
      <c r="CM12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2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2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2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129" s="10">
        <f t="shared" si="3"/>
        <v>60</v>
      </c>
      <c r="CR12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2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2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2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2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1</v>
      </c>
      <c r="CW12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2</v>
      </c>
      <c r="CX12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2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2</v>
      </c>
      <c r="CZ12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2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2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2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2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12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2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29" s="3">
        <f t="shared" si="4"/>
        <v>47</v>
      </c>
      <c r="DH12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2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2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2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12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12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2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2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12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2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2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12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2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2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1</v>
      </c>
      <c r="DV12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2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2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2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1</v>
      </c>
      <c r="DZ12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2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2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4</v>
      </c>
      <c r="EC12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2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4</v>
      </c>
      <c r="EE12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129" s="12">
        <f t="shared" si="5"/>
        <v>73</v>
      </c>
    </row>
    <row r="130" spans="1:136" ht="15.75" customHeight="1" x14ac:dyDescent="0.2">
      <c r="A130" s="5" t="s">
        <v>209</v>
      </c>
      <c r="B130" s="4" t="s">
        <v>76</v>
      </c>
      <c r="C130" s="4" t="s">
        <v>69</v>
      </c>
      <c r="D130" s="4" t="s">
        <v>70</v>
      </c>
      <c r="E130" s="4" t="s">
        <v>69</v>
      </c>
      <c r="F130" s="4" t="s">
        <v>69</v>
      </c>
      <c r="G130" s="4" t="s">
        <v>69</v>
      </c>
      <c r="H130" s="4" t="s">
        <v>69</v>
      </c>
      <c r="I130" s="4" t="s">
        <v>71</v>
      </c>
      <c r="J130" s="4" t="s">
        <v>72</v>
      </c>
      <c r="K130" s="4" t="s">
        <v>71</v>
      </c>
      <c r="L130" s="4" t="s">
        <v>69</v>
      </c>
      <c r="M130" s="4" t="s">
        <v>69</v>
      </c>
      <c r="N130" s="4" t="s">
        <v>69</v>
      </c>
      <c r="O130" s="4" t="s">
        <v>71</v>
      </c>
      <c r="P130" s="4" t="s">
        <v>69</v>
      </c>
      <c r="Q130" s="4" t="s">
        <v>69</v>
      </c>
      <c r="R130" s="4" t="s">
        <v>71</v>
      </c>
      <c r="S130" s="4" t="s">
        <v>69</v>
      </c>
      <c r="T130" s="4" t="s">
        <v>69</v>
      </c>
      <c r="U130" s="4" t="s">
        <v>69</v>
      </c>
      <c r="V130" s="4" t="s">
        <v>72</v>
      </c>
      <c r="W130" s="4" t="s">
        <v>69</v>
      </c>
      <c r="X130" s="4" t="s">
        <v>69</v>
      </c>
      <c r="Y130" s="4" t="s">
        <v>69</v>
      </c>
      <c r="Z130" s="4" t="s">
        <v>72</v>
      </c>
      <c r="AA130" s="4" t="s">
        <v>71</v>
      </c>
      <c r="AB130" s="4" t="s">
        <v>71</v>
      </c>
      <c r="AC130" s="4" t="s">
        <v>71</v>
      </c>
      <c r="AD130" s="4" t="s">
        <v>71</v>
      </c>
      <c r="AE130" s="4" t="s">
        <v>71</v>
      </c>
      <c r="AF130" s="4" t="s">
        <v>71</v>
      </c>
      <c r="AG130" s="4" t="s">
        <v>71</v>
      </c>
      <c r="AH130" s="4" t="s">
        <v>71</v>
      </c>
      <c r="AI130" s="4" t="s">
        <v>72</v>
      </c>
      <c r="AJ130" s="4" t="s">
        <v>71</v>
      </c>
      <c r="AK130" s="4" t="s">
        <v>71</v>
      </c>
      <c r="AL130" s="4" t="s">
        <v>72</v>
      </c>
      <c r="AM130" s="4" t="s">
        <v>72</v>
      </c>
      <c r="AN130" s="4" t="s">
        <v>72</v>
      </c>
      <c r="AO130" s="4" t="s">
        <v>72</v>
      </c>
      <c r="AP130" s="4" t="s">
        <v>72</v>
      </c>
      <c r="AQ130" s="4" t="s">
        <v>72</v>
      </c>
      <c r="AR130" s="4" t="s">
        <v>69</v>
      </c>
      <c r="AS130" s="4" t="s">
        <v>71</v>
      </c>
      <c r="AT130" s="4" t="s">
        <v>70</v>
      </c>
      <c r="AU130" s="4" t="s">
        <v>70</v>
      </c>
      <c r="AV130" s="4" t="s">
        <v>72</v>
      </c>
      <c r="AW130" s="4" t="s">
        <v>69</v>
      </c>
      <c r="AX130" s="4" t="s">
        <v>71</v>
      </c>
      <c r="AY130" s="4" t="s">
        <v>72</v>
      </c>
      <c r="AZ130" s="4" t="s">
        <v>71</v>
      </c>
      <c r="BA130" s="4" t="s">
        <v>71</v>
      </c>
      <c r="BB130" s="4" t="s">
        <v>71</v>
      </c>
      <c r="BC130" s="4" t="s">
        <v>72</v>
      </c>
      <c r="BD130" s="4" t="s">
        <v>69</v>
      </c>
      <c r="BE130" s="4" t="s">
        <v>69</v>
      </c>
      <c r="BF130" s="4" t="s">
        <v>69</v>
      </c>
      <c r="BG130" s="4" t="s">
        <v>69</v>
      </c>
      <c r="BH130" s="4" t="s">
        <v>71</v>
      </c>
      <c r="BI130" s="4" t="s">
        <v>71</v>
      </c>
      <c r="BJ130" s="4" t="s">
        <v>69</v>
      </c>
      <c r="BK130" s="4" t="s">
        <v>69</v>
      </c>
      <c r="BL130" s="4" t="s">
        <v>70</v>
      </c>
      <c r="BM130" s="4" t="s">
        <v>72</v>
      </c>
      <c r="BN130" s="4" t="s">
        <v>70</v>
      </c>
      <c r="BO130" s="4" t="s">
        <v>69</v>
      </c>
      <c r="BQ13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3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3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3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3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3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3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3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3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3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3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3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3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3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3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3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3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3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3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3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3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3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3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3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3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4</v>
      </c>
      <c r="CP13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30" s="10">
        <f t="shared" si="3"/>
        <v>79</v>
      </c>
      <c r="CR13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3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3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3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3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3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3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13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3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3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3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3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3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3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30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30" s="3">
        <f t="shared" si="4"/>
        <v>46</v>
      </c>
      <c r="DH13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3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3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1</v>
      </c>
      <c r="DK13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1</v>
      </c>
      <c r="DL13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3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3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3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3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3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3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3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3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3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3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3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3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3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3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3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3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3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3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3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30" s="12">
        <f t="shared" si="5"/>
        <v>67</v>
      </c>
    </row>
    <row r="131" spans="1:136" ht="15.75" customHeight="1" x14ac:dyDescent="0.2">
      <c r="A131" s="5" t="s">
        <v>210</v>
      </c>
      <c r="B131" s="4" t="s">
        <v>76</v>
      </c>
      <c r="C131" s="4" t="s">
        <v>72</v>
      </c>
      <c r="D131" s="4" t="s">
        <v>69</v>
      </c>
      <c r="E131" s="4" t="s">
        <v>69</v>
      </c>
      <c r="F131" s="4" t="s">
        <v>69</v>
      </c>
      <c r="G131" s="4" t="s">
        <v>71</v>
      </c>
      <c r="H131" s="4" t="s">
        <v>71</v>
      </c>
      <c r="I131" s="4" t="s">
        <v>70</v>
      </c>
      <c r="J131" s="4" t="s">
        <v>71</v>
      </c>
      <c r="K131" s="4" t="s">
        <v>69</v>
      </c>
      <c r="L131" s="4" t="s">
        <v>72</v>
      </c>
      <c r="M131" s="4" t="s">
        <v>69</v>
      </c>
      <c r="N131" s="4" t="s">
        <v>71</v>
      </c>
      <c r="O131" s="4" t="s">
        <v>71</v>
      </c>
      <c r="P131" s="4" t="s">
        <v>71</v>
      </c>
      <c r="Q131" s="4" t="s">
        <v>69</v>
      </c>
      <c r="R131" s="4" t="s">
        <v>69</v>
      </c>
      <c r="S131" s="4" t="s">
        <v>69</v>
      </c>
      <c r="T131" s="4" t="s">
        <v>69</v>
      </c>
      <c r="U131" s="4" t="s">
        <v>69</v>
      </c>
      <c r="V131" s="4" t="s">
        <v>69</v>
      </c>
      <c r="W131" s="4" t="s">
        <v>69</v>
      </c>
      <c r="X131" s="4" t="s">
        <v>69</v>
      </c>
      <c r="Y131" s="4" t="s">
        <v>69</v>
      </c>
      <c r="Z131" s="4" t="s">
        <v>69</v>
      </c>
      <c r="AA131" s="4" t="s">
        <v>69</v>
      </c>
      <c r="AB131" s="4" t="s">
        <v>69</v>
      </c>
      <c r="AC131" s="4" t="s">
        <v>72</v>
      </c>
      <c r="AD131" s="4" t="s">
        <v>72</v>
      </c>
      <c r="AE131" s="4" t="s">
        <v>71</v>
      </c>
      <c r="AF131" s="4" t="s">
        <v>72</v>
      </c>
      <c r="AG131" s="4" t="s">
        <v>72</v>
      </c>
      <c r="AH131" s="4" t="s">
        <v>69</v>
      </c>
      <c r="AI131" s="4" t="s">
        <v>69</v>
      </c>
      <c r="AJ131" s="4" t="s">
        <v>71</v>
      </c>
      <c r="AK131" s="4" t="s">
        <v>69</v>
      </c>
      <c r="AL131" s="4" t="s">
        <v>71</v>
      </c>
      <c r="AM131" s="4" t="s">
        <v>69</v>
      </c>
      <c r="AN131" s="4" t="s">
        <v>71</v>
      </c>
      <c r="AO131" s="4" t="s">
        <v>71</v>
      </c>
      <c r="AP131" s="4" t="s">
        <v>72</v>
      </c>
      <c r="AQ131" s="4" t="s">
        <v>72</v>
      </c>
      <c r="AR131" s="4" t="s">
        <v>69</v>
      </c>
      <c r="AS131" s="4" t="s">
        <v>69</v>
      </c>
      <c r="AT131" s="4" t="s">
        <v>69</v>
      </c>
      <c r="AU131" s="4" t="s">
        <v>69</v>
      </c>
      <c r="AV131" s="4" t="s">
        <v>69</v>
      </c>
      <c r="AW131" s="4" t="s">
        <v>69</v>
      </c>
      <c r="AX131" s="4" t="s">
        <v>69</v>
      </c>
      <c r="AY131" s="4" t="s">
        <v>69</v>
      </c>
      <c r="AZ131" s="4" t="s">
        <v>69</v>
      </c>
      <c r="BA131" s="4" t="s">
        <v>69</v>
      </c>
      <c r="BB131" s="4" t="s">
        <v>69</v>
      </c>
      <c r="BC131" s="4" t="s">
        <v>69</v>
      </c>
      <c r="BD131" s="4" t="s">
        <v>72</v>
      </c>
      <c r="BE131" s="4" t="s">
        <v>69</v>
      </c>
      <c r="BF131" s="4" t="s">
        <v>72</v>
      </c>
      <c r="BG131" s="4" t="s">
        <v>69</v>
      </c>
      <c r="BH131" s="4" t="s">
        <v>69</v>
      </c>
      <c r="BI131" s="4" t="s">
        <v>69</v>
      </c>
      <c r="BJ131" s="4" t="s">
        <v>69</v>
      </c>
      <c r="BK131" s="4" t="s">
        <v>69</v>
      </c>
      <c r="BL131" s="4" t="s">
        <v>69</v>
      </c>
      <c r="BM131" s="4" t="s">
        <v>69</v>
      </c>
      <c r="BN131" s="4" t="s">
        <v>70</v>
      </c>
      <c r="BO131" s="4" t="s">
        <v>69</v>
      </c>
      <c r="BQ13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3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3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3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3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3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13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1</v>
      </c>
      <c r="BX13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3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3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3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3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3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3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3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3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3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3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3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3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3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3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3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3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3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3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31" s="10">
        <f t="shared" ref="CQ131:CQ194" si="6">SUM(BQ131:CP131)</f>
        <v>80</v>
      </c>
      <c r="CR13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3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3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3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13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3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3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3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3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3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3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3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3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13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3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31" s="3">
        <f t="shared" ref="DG131:DG194" si="7">SUM(CR131:DF131)</f>
        <v>44</v>
      </c>
      <c r="DH13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3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3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3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13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3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3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3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3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3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3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3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3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3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3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3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3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3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3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3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3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3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3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3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31" s="12">
        <f t="shared" ref="EF131:EF194" si="8">SUM(DH131:EE131)</f>
        <v>68</v>
      </c>
    </row>
    <row r="132" spans="1:136" ht="15.75" customHeight="1" x14ac:dyDescent="0.2">
      <c r="A132" s="5" t="s">
        <v>211</v>
      </c>
      <c r="B132" s="4" t="s">
        <v>76</v>
      </c>
      <c r="C132" s="4" t="s">
        <v>69</v>
      </c>
      <c r="D132" s="4" t="s">
        <v>71</v>
      </c>
      <c r="E132" s="4" t="s">
        <v>69</v>
      </c>
      <c r="F132" s="4" t="s">
        <v>69</v>
      </c>
      <c r="G132" s="4" t="s">
        <v>69</v>
      </c>
      <c r="H132" s="4" t="s">
        <v>69</v>
      </c>
      <c r="I132" s="4" t="s">
        <v>69</v>
      </c>
      <c r="J132" s="4" t="s">
        <v>72</v>
      </c>
      <c r="K132" s="4" t="s">
        <v>69</v>
      </c>
      <c r="L132" s="4" t="s">
        <v>69</v>
      </c>
      <c r="M132" s="4" t="s">
        <v>69</v>
      </c>
      <c r="N132" s="4" t="s">
        <v>69</v>
      </c>
      <c r="O132" s="4" t="s">
        <v>72</v>
      </c>
      <c r="P132" s="4" t="s">
        <v>69</v>
      </c>
      <c r="Q132" s="4" t="s">
        <v>69</v>
      </c>
      <c r="R132" s="4" t="s">
        <v>69</v>
      </c>
      <c r="S132" s="4" t="s">
        <v>72</v>
      </c>
      <c r="T132" s="4" t="s">
        <v>69</v>
      </c>
      <c r="U132" s="4" t="s">
        <v>69</v>
      </c>
      <c r="V132" s="4" t="s">
        <v>69</v>
      </c>
      <c r="W132" s="4" t="s">
        <v>72</v>
      </c>
      <c r="X132" s="4" t="s">
        <v>69</v>
      </c>
      <c r="Y132" s="4" t="s">
        <v>69</v>
      </c>
      <c r="Z132" s="4" t="s">
        <v>72</v>
      </c>
      <c r="AA132" s="4" t="s">
        <v>69</v>
      </c>
      <c r="AB132" s="4" t="s">
        <v>69</v>
      </c>
      <c r="AC132" s="4" t="s">
        <v>69</v>
      </c>
      <c r="AD132" s="4" t="s">
        <v>69</v>
      </c>
      <c r="AE132" s="4" t="s">
        <v>69</v>
      </c>
      <c r="AF132" s="4" t="s">
        <v>69</v>
      </c>
      <c r="AG132" s="4" t="s">
        <v>69</v>
      </c>
      <c r="AH132" s="4" t="s">
        <v>69</v>
      </c>
      <c r="AI132" s="4" t="s">
        <v>69</v>
      </c>
      <c r="AJ132" s="4" t="s">
        <v>71</v>
      </c>
      <c r="AK132" s="4" t="s">
        <v>69</v>
      </c>
      <c r="AL132" s="4" t="s">
        <v>69</v>
      </c>
      <c r="AM132" s="4" t="s">
        <v>69</v>
      </c>
      <c r="AN132" s="4" t="s">
        <v>72</v>
      </c>
      <c r="AO132" s="4" t="s">
        <v>70</v>
      </c>
      <c r="AP132" s="4" t="s">
        <v>72</v>
      </c>
      <c r="AQ132" s="4" t="s">
        <v>70</v>
      </c>
      <c r="AR132" s="4" t="s">
        <v>71</v>
      </c>
      <c r="AS132" s="4" t="s">
        <v>69</v>
      </c>
      <c r="AT132" s="4" t="s">
        <v>69</v>
      </c>
      <c r="AU132" s="4" t="s">
        <v>72</v>
      </c>
      <c r="AV132" s="4" t="s">
        <v>69</v>
      </c>
      <c r="AW132" s="4" t="s">
        <v>69</v>
      </c>
      <c r="AX132" s="4" t="s">
        <v>69</v>
      </c>
      <c r="AY132" s="4" t="s">
        <v>69</v>
      </c>
      <c r="AZ132" s="4" t="s">
        <v>71</v>
      </c>
      <c r="BA132" s="4" t="s">
        <v>69</v>
      </c>
      <c r="BB132" s="4" t="s">
        <v>71</v>
      </c>
      <c r="BC132" s="4" t="s">
        <v>71</v>
      </c>
      <c r="BD132" s="4" t="s">
        <v>72</v>
      </c>
      <c r="BE132" s="4" t="s">
        <v>69</v>
      </c>
      <c r="BF132" s="4" t="s">
        <v>72</v>
      </c>
      <c r="BG132" s="4" t="s">
        <v>69</v>
      </c>
      <c r="BH132" s="4" t="s">
        <v>69</v>
      </c>
      <c r="BI132" s="4" t="s">
        <v>69</v>
      </c>
      <c r="BJ132" s="4" t="s">
        <v>69</v>
      </c>
      <c r="BK132" s="4" t="s">
        <v>69</v>
      </c>
      <c r="BL132" s="4" t="s">
        <v>69</v>
      </c>
      <c r="BM132" s="4" t="s">
        <v>72</v>
      </c>
      <c r="BN132" s="4" t="s">
        <v>69</v>
      </c>
      <c r="BO132" s="4" t="s">
        <v>72</v>
      </c>
      <c r="BQ13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3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13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3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3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3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3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3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3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3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3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3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3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3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3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3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3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3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3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3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3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3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3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3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3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3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32" s="10">
        <f t="shared" si="6"/>
        <v>74</v>
      </c>
      <c r="CR13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3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3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3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3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3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3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3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3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3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3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3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3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13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32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32" s="3">
        <f t="shared" si="7"/>
        <v>40</v>
      </c>
      <c r="DH13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3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3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3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3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3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3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3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3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3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3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3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3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3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3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3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3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3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3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3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3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3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3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13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32" s="12">
        <f t="shared" si="8"/>
        <v>71</v>
      </c>
    </row>
    <row r="133" spans="1:136" ht="15.75" customHeight="1" x14ac:dyDescent="0.2">
      <c r="A133" s="5" t="s">
        <v>212</v>
      </c>
      <c r="B133" s="4" t="s">
        <v>76</v>
      </c>
      <c r="C133" s="4" t="s">
        <v>72</v>
      </c>
      <c r="D133" s="4" t="s">
        <v>72</v>
      </c>
      <c r="E133" s="4" t="s">
        <v>69</v>
      </c>
      <c r="F133" s="4" t="s">
        <v>72</v>
      </c>
      <c r="G133" s="4" t="s">
        <v>69</v>
      </c>
      <c r="H133" s="4" t="s">
        <v>69</v>
      </c>
      <c r="I133" s="4" t="s">
        <v>69</v>
      </c>
      <c r="J133" s="4" t="s">
        <v>69</v>
      </c>
      <c r="K133" s="4" t="s">
        <v>69</v>
      </c>
      <c r="L133" s="4" t="s">
        <v>69</v>
      </c>
      <c r="M133" s="4" t="s">
        <v>72</v>
      </c>
      <c r="N133" s="4" t="s">
        <v>69</v>
      </c>
      <c r="O133" s="4" t="s">
        <v>69</v>
      </c>
      <c r="P133" s="4" t="s">
        <v>69</v>
      </c>
      <c r="Q133" s="4" t="s">
        <v>69</v>
      </c>
      <c r="R133" s="4" t="s">
        <v>69</v>
      </c>
      <c r="S133" s="4" t="s">
        <v>72</v>
      </c>
      <c r="T133" s="4" t="s">
        <v>69</v>
      </c>
      <c r="U133" s="4" t="s">
        <v>69</v>
      </c>
      <c r="V133" s="4" t="s">
        <v>72</v>
      </c>
      <c r="W133" s="4" t="s">
        <v>69</v>
      </c>
      <c r="X133" s="4" t="s">
        <v>69</v>
      </c>
      <c r="Y133" s="4" t="s">
        <v>69</v>
      </c>
      <c r="Z133" s="4" t="s">
        <v>72</v>
      </c>
      <c r="AA133" s="4" t="s">
        <v>69</v>
      </c>
      <c r="AB133" s="4" t="s">
        <v>69</v>
      </c>
      <c r="AC133" s="4" t="s">
        <v>69</v>
      </c>
      <c r="AD133" s="4" t="s">
        <v>69</v>
      </c>
      <c r="AE133" s="4" t="s">
        <v>69</v>
      </c>
      <c r="AF133" s="4" t="s">
        <v>69</v>
      </c>
      <c r="AG133" s="4" t="s">
        <v>69</v>
      </c>
      <c r="AH133" s="4" t="s">
        <v>69</v>
      </c>
      <c r="AI133" s="4" t="s">
        <v>69</v>
      </c>
      <c r="AJ133" s="4" t="s">
        <v>71</v>
      </c>
      <c r="AK133" s="4" t="s">
        <v>69</v>
      </c>
      <c r="AL133" s="4" t="s">
        <v>72</v>
      </c>
      <c r="AM133" s="4" t="s">
        <v>72</v>
      </c>
      <c r="AN133" s="4" t="s">
        <v>72</v>
      </c>
      <c r="AO133" s="4" t="s">
        <v>72</v>
      </c>
      <c r="AP133" s="4" t="s">
        <v>72</v>
      </c>
      <c r="AQ133" s="4" t="s">
        <v>72</v>
      </c>
      <c r="AR133" s="4" t="s">
        <v>69</v>
      </c>
      <c r="AS133" s="4" t="s">
        <v>69</v>
      </c>
      <c r="AT133" s="4" t="s">
        <v>72</v>
      </c>
      <c r="AU133" s="4" t="s">
        <v>72</v>
      </c>
      <c r="AV133" s="4" t="s">
        <v>69</v>
      </c>
      <c r="AW133" s="4" t="s">
        <v>69</v>
      </c>
      <c r="AX133" s="4" t="s">
        <v>69</v>
      </c>
      <c r="AY133" s="4" t="s">
        <v>72</v>
      </c>
      <c r="AZ133" s="4" t="s">
        <v>71</v>
      </c>
      <c r="BA133" s="4" t="s">
        <v>69</v>
      </c>
      <c r="BB133" s="4" t="s">
        <v>69</v>
      </c>
      <c r="BC133" s="4" t="s">
        <v>69</v>
      </c>
      <c r="BD133" s="4" t="s">
        <v>69</v>
      </c>
      <c r="BE133" s="4" t="s">
        <v>72</v>
      </c>
      <c r="BF133" s="4" t="s">
        <v>69</v>
      </c>
      <c r="BG133" s="4" t="s">
        <v>69</v>
      </c>
      <c r="BH133" s="4" t="s">
        <v>72</v>
      </c>
      <c r="BI133" s="4" t="s">
        <v>72</v>
      </c>
      <c r="BJ133" s="4" t="s">
        <v>69</v>
      </c>
      <c r="BK133" s="4" t="s">
        <v>69</v>
      </c>
      <c r="BL133" s="4" t="s">
        <v>70</v>
      </c>
      <c r="BM133" s="4" t="s">
        <v>72</v>
      </c>
      <c r="BN133" s="4" t="s">
        <v>72</v>
      </c>
      <c r="BO133" s="4" t="s">
        <v>69</v>
      </c>
      <c r="BQ13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3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3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3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3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3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3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3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3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3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3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3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3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3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3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3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3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3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3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3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3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3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3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3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3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3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33" s="10">
        <f t="shared" si="6"/>
        <v>71</v>
      </c>
      <c r="CR13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3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3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3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3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3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3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3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3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3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3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3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3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3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3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33" s="3">
        <f t="shared" si="7"/>
        <v>40</v>
      </c>
      <c r="DH13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3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3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3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3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3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3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3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3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3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3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3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3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3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3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3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3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3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3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3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3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3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3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3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33" s="12">
        <f t="shared" si="8"/>
        <v>63</v>
      </c>
    </row>
    <row r="134" spans="1:136" ht="15.75" customHeight="1" x14ac:dyDescent="0.2">
      <c r="A134" s="5" t="s">
        <v>213</v>
      </c>
      <c r="B134" s="4" t="s">
        <v>76</v>
      </c>
      <c r="C134" s="4" t="s">
        <v>69</v>
      </c>
      <c r="D134" s="4" t="s">
        <v>72</v>
      </c>
      <c r="E134" s="4" t="s">
        <v>72</v>
      </c>
      <c r="F134" s="4" t="s">
        <v>72</v>
      </c>
      <c r="G134" s="4" t="s">
        <v>69</v>
      </c>
      <c r="H134" s="4" t="s">
        <v>69</v>
      </c>
      <c r="I134" s="4" t="s">
        <v>69</v>
      </c>
      <c r="J134" s="4" t="s">
        <v>69</v>
      </c>
      <c r="K134" s="4" t="s">
        <v>69</v>
      </c>
      <c r="L134" s="4" t="s">
        <v>69</v>
      </c>
      <c r="M134" s="4" t="s">
        <v>69</v>
      </c>
      <c r="N134" s="4" t="s">
        <v>69</v>
      </c>
      <c r="O134" s="4" t="s">
        <v>72</v>
      </c>
      <c r="P134" s="4" t="s">
        <v>69</v>
      </c>
      <c r="Q134" s="4" t="s">
        <v>69</v>
      </c>
      <c r="R134" s="4" t="s">
        <v>72</v>
      </c>
      <c r="S134" s="4" t="s">
        <v>69</v>
      </c>
      <c r="T134" s="4" t="s">
        <v>72</v>
      </c>
      <c r="U134" s="4" t="s">
        <v>69</v>
      </c>
      <c r="V134" s="4" t="s">
        <v>72</v>
      </c>
      <c r="W134" s="4" t="s">
        <v>72</v>
      </c>
      <c r="X134" s="4" t="s">
        <v>69</v>
      </c>
      <c r="Y134" s="4" t="s">
        <v>71</v>
      </c>
      <c r="Z134" s="4" t="s">
        <v>70</v>
      </c>
      <c r="AA134" s="4" t="s">
        <v>72</v>
      </c>
      <c r="AB134" s="4" t="s">
        <v>69</v>
      </c>
      <c r="AC134" s="4" t="s">
        <v>69</v>
      </c>
      <c r="AD134" s="4" t="s">
        <v>69</v>
      </c>
      <c r="AE134" s="4" t="s">
        <v>69</v>
      </c>
      <c r="AF134" s="4" t="s">
        <v>69</v>
      </c>
      <c r="AG134" s="4" t="s">
        <v>69</v>
      </c>
      <c r="AH134" s="4" t="s">
        <v>69</v>
      </c>
      <c r="AI134" s="4" t="s">
        <v>69</v>
      </c>
      <c r="AJ134" s="4" t="s">
        <v>69</v>
      </c>
      <c r="AK134" s="4" t="s">
        <v>69</v>
      </c>
      <c r="AL134" s="4" t="s">
        <v>72</v>
      </c>
      <c r="AM134" s="4" t="s">
        <v>69</v>
      </c>
      <c r="AN134" s="4" t="s">
        <v>69</v>
      </c>
      <c r="AO134" s="4" t="s">
        <v>72</v>
      </c>
      <c r="AP134" s="4" t="s">
        <v>72</v>
      </c>
      <c r="AQ134" s="4" t="s">
        <v>72</v>
      </c>
      <c r="AR134" s="4" t="s">
        <v>69</v>
      </c>
      <c r="AS134" s="4" t="s">
        <v>72</v>
      </c>
      <c r="AT134" s="4" t="s">
        <v>72</v>
      </c>
      <c r="AU134" s="4" t="s">
        <v>72</v>
      </c>
      <c r="AV134" s="4" t="s">
        <v>72</v>
      </c>
      <c r="AW134" s="4" t="s">
        <v>72</v>
      </c>
      <c r="AX134" s="4" t="s">
        <v>69</v>
      </c>
      <c r="AY134" s="4" t="s">
        <v>72</v>
      </c>
      <c r="AZ134" s="4" t="s">
        <v>71</v>
      </c>
      <c r="BA134" s="4" t="s">
        <v>72</v>
      </c>
      <c r="BB134" s="4" t="s">
        <v>69</v>
      </c>
      <c r="BC134" s="4" t="s">
        <v>69</v>
      </c>
      <c r="BD134" s="4" t="s">
        <v>72</v>
      </c>
      <c r="BE134" s="4" t="s">
        <v>69</v>
      </c>
      <c r="BF134" s="4" t="s">
        <v>69</v>
      </c>
      <c r="BG134" s="4" t="s">
        <v>69</v>
      </c>
      <c r="BH134" s="4" t="s">
        <v>69</v>
      </c>
      <c r="BI134" s="4" t="s">
        <v>69</v>
      </c>
      <c r="BJ134" s="4" t="s">
        <v>69</v>
      </c>
      <c r="BK134" s="4" t="s">
        <v>69</v>
      </c>
      <c r="BL134" s="4" t="s">
        <v>72</v>
      </c>
      <c r="BM134" s="4" t="s">
        <v>72</v>
      </c>
      <c r="BN134" s="4" t="s">
        <v>72</v>
      </c>
      <c r="BO134" s="4" t="s">
        <v>69</v>
      </c>
      <c r="BQ13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3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3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13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3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3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3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3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3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3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3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3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3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3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3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3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3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3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3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3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3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3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3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4</v>
      </c>
      <c r="CN13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13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3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34" s="10">
        <f t="shared" si="6"/>
        <v>68</v>
      </c>
      <c r="CR13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3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3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3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3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3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3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3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3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3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3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3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3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3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34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34" s="3">
        <f t="shared" si="7"/>
        <v>41</v>
      </c>
      <c r="DH13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3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3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3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3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3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13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3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3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3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3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3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3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3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3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3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3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3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3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3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3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3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3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3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34" s="12">
        <f t="shared" si="8"/>
        <v>62</v>
      </c>
    </row>
    <row r="135" spans="1:136" ht="15.75" customHeight="1" x14ac:dyDescent="0.2">
      <c r="A135" s="5" t="s">
        <v>214</v>
      </c>
      <c r="B135" s="4" t="s">
        <v>76</v>
      </c>
      <c r="C135" s="4" t="s">
        <v>69</v>
      </c>
      <c r="D135" s="4" t="s">
        <v>70</v>
      </c>
      <c r="E135" s="4" t="s">
        <v>71</v>
      </c>
      <c r="F135" s="4" t="s">
        <v>69</v>
      </c>
      <c r="G135" s="4" t="s">
        <v>69</v>
      </c>
      <c r="H135" s="4" t="s">
        <v>72</v>
      </c>
      <c r="I135" s="4" t="s">
        <v>71</v>
      </c>
      <c r="J135" s="4" t="s">
        <v>71</v>
      </c>
      <c r="K135" s="4" t="s">
        <v>69</v>
      </c>
      <c r="L135" s="4" t="s">
        <v>71</v>
      </c>
      <c r="M135" s="4" t="s">
        <v>71</v>
      </c>
      <c r="N135" s="4" t="s">
        <v>69</v>
      </c>
      <c r="O135" s="4" t="s">
        <v>71</v>
      </c>
      <c r="P135" s="4" t="s">
        <v>71</v>
      </c>
      <c r="Q135" s="4" t="s">
        <v>71</v>
      </c>
      <c r="R135" s="4" t="s">
        <v>71</v>
      </c>
      <c r="S135" s="4" t="s">
        <v>70</v>
      </c>
      <c r="T135" s="4" t="s">
        <v>71</v>
      </c>
      <c r="U135" s="4" t="s">
        <v>70</v>
      </c>
      <c r="V135" s="4" t="s">
        <v>71</v>
      </c>
      <c r="W135" s="4" t="s">
        <v>71</v>
      </c>
      <c r="X135" s="4" t="s">
        <v>71</v>
      </c>
      <c r="Y135" s="4" t="s">
        <v>72</v>
      </c>
      <c r="Z135" s="4" t="s">
        <v>71</v>
      </c>
      <c r="AA135" s="4" t="s">
        <v>69</v>
      </c>
      <c r="AB135" s="4" t="s">
        <v>71</v>
      </c>
      <c r="AC135" s="4" t="s">
        <v>71</v>
      </c>
      <c r="AD135" s="4" t="s">
        <v>69</v>
      </c>
      <c r="AE135" s="4" t="s">
        <v>71</v>
      </c>
      <c r="AF135" s="4" t="s">
        <v>71</v>
      </c>
      <c r="AG135" s="4" t="s">
        <v>71</v>
      </c>
      <c r="AH135" s="4" t="s">
        <v>71</v>
      </c>
      <c r="AI135" s="4" t="s">
        <v>71</v>
      </c>
      <c r="AJ135" s="4" t="s">
        <v>71</v>
      </c>
      <c r="AK135" s="4" t="s">
        <v>71</v>
      </c>
      <c r="AL135" s="4" t="s">
        <v>69</v>
      </c>
      <c r="AM135" s="4" t="s">
        <v>71</v>
      </c>
      <c r="AN135" s="4" t="s">
        <v>71</v>
      </c>
      <c r="AO135" s="4" t="s">
        <v>70</v>
      </c>
      <c r="AP135" s="4" t="s">
        <v>69</v>
      </c>
      <c r="AQ135" s="4" t="s">
        <v>70</v>
      </c>
      <c r="AR135" s="4" t="s">
        <v>71</v>
      </c>
      <c r="AS135" s="4" t="s">
        <v>71</v>
      </c>
      <c r="AT135" s="4" t="s">
        <v>72</v>
      </c>
      <c r="AU135" s="4" t="s">
        <v>72</v>
      </c>
      <c r="AV135" s="4" t="s">
        <v>70</v>
      </c>
      <c r="AW135" s="4" t="s">
        <v>71</v>
      </c>
      <c r="AX135" s="4" t="s">
        <v>71</v>
      </c>
      <c r="AY135" s="4" t="s">
        <v>70</v>
      </c>
      <c r="AZ135" s="4" t="s">
        <v>71</v>
      </c>
      <c r="BA135" s="4" t="s">
        <v>71</v>
      </c>
      <c r="BB135" s="4" t="s">
        <v>71</v>
      </c>
      <c r="BC135" s="4" t="s">
        <v>71</v>
      </c>
      <c r="BD135" s="4" t="s">
        <v>71</v>
      </c>
      <c r="BE135" s="4" t="s">
        <v>72</v>
      </c>
      <c r="BF135" s="4" t="s">
        <v>71</v>
      </c>
      <c r="BG135" s="4" t="s">
        <v>69</v>
      </c>
      <c r="BH135" s="4" t="s">
        <v>71</v>
      </c>
      <c r="BI135" s="4" t="s">
        <v>71</v>
      </c>
      <c r="BJ135" s="4" t="s">
        <v>71</v>
      </c>
      <c r="BK135" s="4" t="s">
        <v>71</v>
      </c>
      <c r="BL135" s="4" t="s">
        <v>70</v>
      </c>
      <c r="BM135" s="4" t="s">
        <v>70</v>
      </c>
      <c r="BN135" s="4" t="s">
        <v>70</v>
      </c>
      <c r="BO135" s="4" t="s">
        <v>72</v>
      </c>
      <c r="BQ13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3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3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3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3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3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3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3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3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3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13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3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3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3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3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13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3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1</v>
      </c>
      <c r="CH13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13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13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3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4</v>
      </c>
      <c r="CL13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3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3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13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3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35" s="10">
        <f t="shared" si="6"/>
        <v>85</v>
      </c>
      <c r="CR13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3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3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3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3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3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3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3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3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3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3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3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3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13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35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35" s="3">
        <f t="shared" si="7"/>
        <v>51</v>
      </c>
      <c r="DH13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3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3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3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3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1</v>
      </c>
      <c r="DM13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3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3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1</v>
      </c>
      <c r="DP13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3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3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3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3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13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3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13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3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3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3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3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13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3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13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3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35" s="12">
        <f t="shared" si="8"/>
        <v>72</v>
      </c>
    </row>
    <row r="136" spans="1:136" ht="15.75" customHeight="1" x14ac:dyDescent="0.2">
      <c r="A136" s="5" t="s">
        <v>215</v>
      </c>
      <c r="B136" s="4" t="s">
        <v>76</v>
      </c>
      <c r="C136" s="4" t="s">
        <v>72</v>
      </c>
      <c r="D136" s="4" t="s">
        <v>70</v>
      </c>
      <c r="E136" s="4" t="s">
        <v>69</v>
      </c>
      <c r="F136" s="4" t="s">
        <v>71</v>
      </c>
      <c r="G136" s="4" t="s">
        <v>69</v>
      </c>
      <c r="H136" s="4" t="s">
        <v>69</v>
      </c>
      <c r="I136" s="4" t="s">
        <v>71</v>
      </c>
      <c r="J136" s="4" t="s">
        <v>71</v>
      </c>
      <c r="K136" s="4" t="s">
        <v>71</v>
      </c>
      <c r="L136" s="4" t="s">
        <v>69</v>
      </c>
      <c r="M136" s="4" t="s">
        <v>71</v>
      </c>
      <c r="N136" s="4" t="s">
        <v>69</v>
      </c>
      <c r="O136" s="4" t="s">
        <v>72</v>
      </c>
      <c r="P136" s="4" t="s">
        <v>69</v>
      </c>
      <c r="Q136" s="4" t="s">
        <v>69</v>
      </c>
      <c r="R136" s="4" t="s">
        <v>69</v>
      </c>
      <c r="S136" s="4" t="s">
        <v>71</v>
      </c>
      <c r="T136" s="4" t="s">
        <v>69</v>
      </c>
      <c r="U136" s="4" t="s">
        <v>72</v>
      </c>
      <c r="V136" s="4" t="s">
        <v>71</v>
      </c>
      <c r="W136" s="4" t="s">
        <v>72</v>
      </c>
      <c r="X136" s="4" t="s">
        <v>69</v>
      </c>
      <c r="Y136" s="4" t="s">
        <v>69</v>
      </c>
      <c r="Z136" s="4" t="s">
        <v>72</v>
      </c>
      <c r="AA136" s="4" t="s">
        <v>69</v>
      </c>
      <c r="AB136" s="4" t="s">
        <v>69</v>
      </c>
      <c r="AC136" s="4" t="s">
        <v>69</v>
      </c>
      <c r="AD136" s="4" t="s">
        <v>69</v>
      </c>
      <c r="AE136" s="4" t="s">
        <v>69</v>
      </c>
      <c r="AF136" s="4" t="s">
        <v>71</v>
      </c>
      <c r="AG136" s="4" t="s">
        <v>72</v>
      </c>
      <c r="AH136" s="4" t="s">
        <v>71</v>
      </c>
      <c r="AI136" s="4" t="s">
        <v>69</v>
      </c>
      <c r="AJ136" s="4" t="s">
        <v>71</v>
      </c>
      <c r="AK136" s="4" t="s">
        <v>71</v>
      </c>
      <c r="AL136" s="4" t="s">
        <v>71</v>
      </c>
      <c r="AM136" s="4" t="s">
        <v>71</v>
      </c>
      <c r="AN136" s="4" t="s">
        <v>72</v>
      </c>
      <c r="AO136" s="4" t="s">
        <v>69</v>
      </c>
      <c r="AP136" s="4" t="s">
        <v>70</v>
      </c>
      <c r="AQ136" s="4" t="s">
        <v>69</v>
      </c>
      <c r="AR136" s="4" t="s">
        <v>71</v>
      </c>
      <c r="AS136" s="4" t="s">
        <v>72</v>
      </c>
      <c r="AT136" s="4" t="s">
        <v>72</v>
      </c>
      <c r="AU136" s="4" t="s">
        <v>72</v>
      </c>
      <c r="AV136" s="4" t="s">
        <v>71</v>
      </c>
      <c r="AW136" s="4" t="s">
        <v>71</v>
      </c>
      <c r="AX136" s="4" t="s">
        <v>72</v>
      </c>
      <c r="AY136" s="4" t="s">
        <v>72</v>
      </c>
      <c r="AZ136" s="4" t="s">
        <v>71</v>
      </c>
      <c r="BA136" s="4" t="s">
        <v>71</v>
      </c>
      <c r="BB136" s="4" t="s">
        <v>71</v>
      </c>
      <c r="BC136" s="4" t="s">
        <v>72</v>
      </c>
      <c r="BD136" s="4" t="s">
        <v>71</v>
      </c>
      <c r="BE136" s="4" t="s">
        <v>71</v>
      </c>
      <c r="BF136" s="4" t="s">
        <v>72</v>
      </c>
      <c r="BG136" s="4" t="s">
        <v>69</v>
      </c>
      <c r="BH136" s="4" t="s">
        <v>72</v>
      </c>
      <c r="BI136" s="4" t="s">
        <v>72</v>
      </c>
      <c r="BJ136" s="4" t="s">
        <v>69</v>
      </c>
      <c r="BK136" s="4" t="s">
        <v>69</v>
      </c>
      <c r="BL136" s="4" t="s">
        <v>70</v>
      </c>
      <c r="BM136" s="4" t="s">
        <v>72</v>
      </c>
      <c r="BN136" s="4" t="s">
        <v>70</v>
      </c>
      <c r="BO136" s="4" t="s">
        <v>69</v>
      </c>
      <c r="BQ13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3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3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3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13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3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3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3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3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3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3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3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3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3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3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3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3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4</v>
      </c>
      <c r="CH13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3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3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3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3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3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3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3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3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36" s="10">
        <f t="shared" si="6"/>
        <v>78</v>
      </c>
      <c r="CR13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3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3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3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3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3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3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3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3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3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3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3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3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3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136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136" s="3">
        <f t="shared" si="7"/>
        <v>47</v>
      </c>
      <c r="DH13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3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3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3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3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13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3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3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3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3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3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3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3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13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4</v>
      </c>
      <c r="DV13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3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3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3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3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3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3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3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3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3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36" s="12">
        <f t="shared" si="8"/>
        <v>66</v>
      </c>
    </row>
    <row r="137" spans="1:136" ht="15.75" customHeight="1" x14ac:dyDescent="0.2">
      <c r="A137" s="5" t="s">
        <v>216</v>
      </c>
      <c r="B137" s="4" t="s">
        <v>76</v>
      </c>
      <c r="C137" s="4" t="s">
        <v>71</v>
      </c>
      <c r="D137" s="4" t="s">
        <v>71</v>
      </c>
      <c r="E137" s="4" t="s">
        <v>69</v>
      </c>
      <c r="F137" s="4" t="s">
        <v>71</v>
      </c>
      <c r="G137" s="4" t="s">
        <v>72</v>
      </c>
      <c r="H137" s="4" t="s">
        <v>71</v>
      </c>
      <c r="I137" s="4" t="s">
        <v>69</v>
      </c>
      <c r="J137" s="4" t="s">
        <v>71</v>
      </c>
      <c r="K137" s="4" t="s">
        <v>70</v>
      </c>
      <c r="L137" s="4" t="s">
        <v>72</v>
      </c>
      <c r="M137" s="4" t="s">
        <v>71</v>
      </c>
      <c r="N137" s="4" t="s">
        <v>72</v>
      </c>
      <c r="O137" s="4" t="s">
        <v>71</v>
      </c>
      <c r="P137" s="4" t="s">
        <v>72</v>
      </c>
      <c r="Q137" s="4" t="s">
        <v>72</v>
      </c>
      <c r="R137" s="4" t="s">
        <v>71</v>
      </c>
      <c r="S137" s="4" t="s">
        <v>72</v>
      </c>
      <c r="T137" s="4" t="s">
        <v>71</v>
      </c>
      <c r="U137" s="4" t="s">
        <v>69</v>
      </c>
      <c r="V137" s="4" t="s">
        <v>71</v>
      </c>
      <c r="W137" s="4" t="s">
        <v>72</v>
      </c>
      <c r="X137" s="4" t="s">
        <v>69</v>
      </c>
      <c r="Y137" s="4" t="s">
        <v>69</v>
      </c>
      <c r="Z137" s="4" t="s">
        <v>71</v>
      </c>
      <c r="AA137" s="4" t="s">
        <v>69</v>
      </c>
      <c r="AB137" s="4" t="s">
        <v>71</v>
      </c>
      <c r="AC137" s="4" t="s">
        <v>72</v>
      </c>
      <c r="AD137" s="4" t="s">
        <v>72</v>
      </c>
      <c r="AE137" s="4" t="s">
        <v>69</v>
      </c>
      <c r="AF137" s="4" t="s">
        <v>72</v>
      </c>
      <c r="AG137" s="4" t="s">
        <v>72</v>
      </c>
      <c r="AH137" s="4" t="s">
        <v>69</v>
      </c>
      <c r="AI137" s="4" t="s">
        <v>69</v>
      </c>
      <c r="AJ137" s="4" t="s">
        <v>71</v>
      </c>
      <c r="AK137" s="4" t="s">
        <v>72</v>
      </c>
      <c r="AL137" s="4" t="s">
        <v>69</v>
      </c>
      <c r="AM137" s="4" t="s">
        <v>72</v>
      </c>
      <c r="AN137" s="4" t="s">
        <v>70</v>
      </c>
      <c r="AO137" s="4" t="s">
        <v>69</v>
      </c>
      <c r="AP137" s="4" t="s">
        <v>72</v>
      </c>
      <c r="AQ137" s="4" t="s">
        <v>72</v>
      </c>
      <c r="AR137" s="4" t="s">
        <v>71</v>
      </c>
      <c r="AS137" s="4" t="s">
        <v>69</v>
      </c>
      <c r="AT137" s="4" t="s">
        <v>71</v>
      </c>
      <c r="AU137" s="4" t="s">
        <v>71</v>
      </c>
      <c r="AV137" s="4" t="s">
        <v>69</v>
      </c>
      <c r="AW137" s="4" t="s">
        <v>71</v>
      </c>
      <c r="AX137" s="4" t="s">
        <v>69</v>
      </c>
      <c r="AY137" s="4" t="s">
        <v>69</v>
      </c>
      <c r="AZ137" s="4" t="s">
        <v>72</v>
      </c>
      <c r="BA137" s="4" t="s">
        <v>72</v>
      </c>
      <c r="BB137" s="4" t="s">
        <v>71</v>
      </c>
      <c r="BC137" s="4" t="s">
        <v>71</v>
      </c>
      <c r="BD137" s="4" t="s">
        <v>72</v>
      </c>
      <c r="BE137" s="4" t="s">
        <v>69</v>
      </c>
      <c r="BF137" s="4" t="s">
        <v>70</v>
      </c>
      <c r="BG137" s="4" t="s">
        <v>72</v>
      </c>
      <c r="BH137" s="4" t="s">
        <v>72</v>
      </c>
      <c r="BI137" s="4" t="s">
        <v>72</v>
      </c>
      <c r="BJ137" s="4" t="s">
        <v>69</v>
      </c>
      <c r="BK137" s="4" t="s">
        <v>72</v>
      </c>
      <c r="BL137" s="4" t="s">
        <v>72</v>
      </c>
      <c r="BM137" s="4" t="s">
        <v>72</v>
      </c>
      <c r="BN137" s="4" t="s">
        <v>72</v>
      </c>
      <c r="BO137" s="4" t="s">
        <v>70</v>
      </c>
      <c r="BQ13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3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13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3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13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3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13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3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3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1</v>
      </c>
      <c r="BZ13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3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3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3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3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3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3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3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3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13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3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3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3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3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3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13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3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37" s="10">
        <f t="shared" si="6"/>
        <v>81</v>
      </c>
      <c r="CR13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3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3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3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13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3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3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3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3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13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3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3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1</v>
      </c>
      <c r="DD13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3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3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37" s="3">
        <f t="shared" si="7"/>
        <v>36</v>
      </c>
      <c r="DH13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3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3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4</v>
      </c>
      <c r="DK13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13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3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3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3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3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2</v>
      </c>
      <c r="DQ13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3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3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3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3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3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1</v>
      </c>
      <c r="DW13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2</v>
      </c>
      <c r="DX13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3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3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3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2</v>
      </c>
      <c r="EB13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3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3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3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1</v>
      </c>
      <c r="EF137" s="12">
        <f t="shared" si="8"/>
        <v>64</v>
      </c>
    </row>
    <row r="138" spans="1:136" ht="15.75" customHeight="1" x14ac:dyDescent="0.2">
      <c r="A138" s="5" t="s">
        <v>217</v>
      </c>
      <c r="B138" s="4" t="s">
        <v>76</v>
      </c>
      <c r="C138" s="4" t="s">
        <v>71</v>
      </c>
      <c r="D138" s="4" t="s">
        <v>72</v>
      </c>
      <c r="E138" s="4" t="s">
        <v>69</v>
      </c>
      <c r="F138" s="4" t="s">
        <v>72</v>
      </c>
      <c r="G138" s="4" t="s">
        <v>71</v>
      </c>
      <c r="H138" s="4" t="s">
        <v>72</v>
      </c>
      <c r="I138" s="4" t="s">
        <v>71</v>
      </c>
      <c r="J138" s="4" t="s">
        <v>69</v>
      </c>
      <c r="K138" s="4" t="s">
        <v>71</v>
      </c>
      <c r="L138" s="4" t="s">
        <v>71</v>
      </c>
      <c r="M138" s="4" t="s">
        <v>69</v>
      </c>
      <c r="N138" s="4" t="s">
        <v>69</v>
      </c>
      <c r="O138" s="4" t="s">
        <v>69</v>
      </c>
      <c r="P138" s="4" t="s">
        <v>71</v>
      </c>
      <c r="Q138" s="4" t="s">
        <v>69</v>
      </c>
      <c r="R138" s="4" t="s">
        <v>69</v>
      </c>
      <c r="S138" s="4" t="s">
        <v>69</v>
      </c>
      <c r="T138" s="4" t="s">
        <v>72</v>
      </c>
      <c r="U138" s="4" t="s">
        <v>69</v>
      </c>
      <c r="V138" s="4" t="s">
        <v>72</v>
      </c>
      <c r="W138" s="4" t="s">
        <v>70</v>
      </c>
      <c r="X138" s="4" t="s">
        <v>69</v>
      </c>
      <c r="Y138" s="4" t="s">
        <v>72</v>
      </c>
      <c r="Z138" s="4" t="s">
        <v>72</v>
      </c>
      <c r="AA138" s="4" t="s">
        <v>69</v>
      </c>
      <c r="AB138" s="4" t="s">
        <v>69</v>
      </c>
      <c r="AC138" s="4" t="s">
        <v>71</v>
      </c>
      <c r="AD138" s="4" t="s">
        <v>69</v>
      </c>
      <c r="AE138" s="4" t="s">
        <v>71</v>
      </c>
      <c r="AF138" s="4" t="s">
        <v>71</v>
      </c>
      <c r="AG138" s="4" t="s">
        <v>71</v>
      </c>
      <c r="AH138" s="4" t="s">
        <v>71</v>
      </c>
      <c r="AI138" s="4" t="s">
        <v>69</v>
      </c>
      <c r="AJ138" s="4" t="s">
        <v>71</v>
      </c>
      <c r="AK138" s="4" t="s">
        <v>69</v>
      </c>
      <c r="AL138" s="4" t="s">
        <v>72</v>
      </c>
      <c r="AM138" s="4" t="s">
        <v>69</v>
      </c>
      <c r="AN138" s="4" t="s">
        <v>71</v>
      </c>
      <c r="AO138" s="4" t="s">
        <v>72</v>
      </c>
      <c r="AP138" s="4" t="s">
        <v>72</v>
      </c>
      <c r="AQ138" s="4" t="s">
        <v>70</v>
      </c>
      <c r="AR138" s="4" t="s">
        <v>71</v>
      </c>
      <c r="AS138" s="4" t="s">
        <v>71</v>
      </c>
      <c r="AT138" s="4" t="s">
        <v>72</v>
      </c>
      <c r="AU138" s="4" t="s">
        <v>72</v>
      </c>
      <c r="AV138" s="4" t="s">
        <v>72</v>
      </c>
      <c r="AW138" s="4" t="s">
        <v>69</v>
      </c>
      <c r="AX138" s="4" t="s">
        <v>69</v>
      </c>
      <c r="AY138" s="4" t="s">
        <v>72</v>
      </c>
      <c r="AZ138" s="4" t="s">
        <v>71</v>
      </c>
      <c r="BA138" s="4" t="s">
        <v>69</v>
      </c>
      <c r="BB138" s="4" t="s">
        <v>69</v>
      </c>
      <c r="BC138" s="4" t="s">
        <v>69</v>
      </c>
      <c r="BD138" s="4" t="s">
        <v>69</v>
      </c>
      <c r="BE138" s="4" t="s">
        <v>69</v>
      </c>
      <c r="BF138" s="4" t="s">
        <v>69</v>
      </c>
      <c r="BG138" s="4" t="s">
        <v>71</v>
      </c>
      <c r="BH138" s="4" t="s">
        <v>71</v>
      </c>
      <c r="BI138" s="4" t="s">
        <v>71</v>
      </c>
      <c r="BJ138" s="4" t="s">
        <v>69</v>
      </c>
      <c r="BK138" s="4" t="s">
        <v>69</v>
      </c>
      <c r="BL138" s="4" t="s">
        <v>69</v>
      </c>
      <c r="BM138" s="4" t="s">
        <v>72</v>
      </c>
      <c r="BN138" s="4" t="s">
        <v>72</v>
      </c>
      <c r="BO138" s="4" t="s">
        <v>71</v>
      </c>
      <c r="BQ13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3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3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3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3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3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3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3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3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3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13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3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3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3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3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3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3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3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3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3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3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1</v>
      </c>
      <c r="CL13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3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3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3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3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38" s="10">
        <f t="shared" si="6"/>
        <v>75</v>
      </c>
      <c r="CR13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3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3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3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3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3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3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3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3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3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3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3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3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3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38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38" s="3">
        <f t="shared" si="7"/>
        <v>47</v>
      </c>
      <c r="DH13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3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3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3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3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3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3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3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3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3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3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3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3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3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3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3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3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3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3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3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3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3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3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3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138" s="12">
        <f t="shared" si="8"/>
        <v>73</v>
      </c>
    </row>
    <row r="139" spans="1:136" ht="15.75" customHeight="1" x14ac:dyDescent="0.2">
      <c r="A139" s="5" t="s">
        <v>218</v>
      </c>
      <c r="B139" s="4" t="s">
        <v>76</v>
      </c>
      <c r="C139" s="4" t="s">
        <v>72</v>
      </c>
      <c r="D139" s="4" t="s">
        <v>70</v>
      </c>
      <c r="E139" s="4" t="s">
        <v>72</v>
      </c>
      <c r="F139" s="4" t="s">
        <v>72</v>
      </c>
      <c r="G139" s="4" t="s">
        <v>72</v>
      </c>
      <c r="H139" s="4" t="s">
        <v>70</v>
      </c>
      <c r="I139" s="4" t="s">
        <v>72</v>
      </c>
      <c r="J139" s="4" t="s">
        <v>72</v>
      </c>
      <c r="K139" s="4" t="s">
        <v>71</v>
      </c>
      <c r="L139" s="4" t="s">
        <v>69</v>
      </c>
      <c r="M139" s="4" t="s">
        <v>70</v>
      </c>
      <c r="N139" s="4" t="s">
        <v>71</v>
      </c>
      <c r="O139" s="4" t="s">
        <v>69</v>
      </c>
      <c r="P139" s="4" t="s">
        <v>72</v>
      </c>
      <c r="Q139" s="4" t="s">
        <v>72</v>
      </c>
      <c r="R139" s="4" t="s">
        <v>72</v>
      </c>
      <c r="S139" s="4" t="s">
        <v>69</v>
      </c>
      <c r="T139" s="4" t="s">
        <v>72</v>
      </c>
      <c r="U139" s="4" t="s">
        <v>69</v>
      </c>
      <c r="V139" s="4" t="s">
        <v>69</v>
      </c>
      <c r="W139" s="4" t="s">
        <v>72</v>
      </c>
      <c r="X139" s="4" t="s">
        <v>71</v>
      </c>
      <c r="Y139" s="4" t="s">
        <v>69</v>
      </c>
      <c r="Z139" s="4" t="s">
        <v>70</v>
      </c>
      <c r="AA139" s="4" t="s">
        <v>72</v>
      </c>
      <c r="AB139" s="4" t="s">
        <v>69</v>
      </c>
      <c r="AC139" s="4" t="s">
        <v>71</v>
      </c>
      <c r="AD139" s="4" t="s">
        <v>71</v>
      </c>
      <c r="AE139" s="4" t="s">
        <v>71</v>
      </c>
      <c r="AF139" s="4" t="s">
        <v>71</v>
      </c>
      <c r="AG139" s="4" t="s">
        <v>71</v>
      </c>
      <c r="AH139" s="4" t="s">
        <v>71</v>
      </c>
      <c r="AI139" s="4" t="s">
        <v>69</v>
      </c>
      <c r="AJ139" s="4" t="s">
        <v>71</v>
      </c>
      <c r="AK139" s="4" t="s">
        <v>71</v>
      </c>
      <c r="AL139" s="4" t="s">
        <v>72</v>
      </c>
      <c r="AM139" s="4" t="s">
        <v>72</v>
      </c>
      <c r="AN139" s="4" t="s">
        <v>69</v>
      </c>
      <c r="AO139" s="4" t="s">
        <v>72</v>
      </c>
      <c r="AP139" s="4" t="s">
        <v>71</v>
      </c>
      <c r="AQ139" s="4" t="s">
        <v>72</v>
      </c>
      <c r="AR139" s="4" t="s">
        <v>71</v>
      </c>
      <c r="AS139" s="4" t="s">
        <v>69</v>
      </c>
      <c r="AT139" s="4" t="s">
        <v>72</v>
      </c>
      <c r="AU139" s="4" t="s">
        <v>72</v>
      </c>
      <c r="AV139" s="4" t="s">
        <v>72</v>
      </c>
      <c r="AW139" s="4" t="s">
        <v>69</v>
      </c>
      <c r="AX139" s="4" t="s">
        <v>69</v>
      </c>
      <c r="AY139" s="4" t="s">
        <v>72</v>
      </c>
      <c r="AZ139" s="4" t="s">
        <v>70</v>
      </c>
      <c r="BA139" s="4" t="s">
        <v>70</v>
      </c>
      <c r="BB139" s="4" t="s">
        <v>69</v>
      </c>
      <c r="BC139" s="4" t="s">
        <v>72</v>
      </c>
      <c r="BD139" s="4" t="s">
        <v>69</v>
      </c>
      <c r="BE139" s="4" t="s">
        <v>69</v>
      </c>
      <c r="BF139" s="4" t="s">
        <v>69</v>
      </c>
      <c r="BG139" s="4" t="s">
        <v>69</v>
      </c>
      <c r="BH139" s="4" t="s">
        <v>69</v>
      </c>
      <c r="BI139" s="4" t="s">
        <v>69</v>
      </c>
      <c r="BJ139" s="4" t="s">
        <v>69</v>
      </c>
      <c r="BK139" s="4" t="s">
        <v>69</v>
      </c>
      <c r="BL139" s="4" t="s">
        <v>70</v>
      </c>
      <c r="BM139" s="4" t="s">
        <v>72</v>
      </c>
      <c r="BN139" s="4" t="s">
        <v>70</v>
      </c>
      <c r="BO139" s="4" t="s">
        <v>72</v>
      </c>
      <c r="BQ13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3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3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13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3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3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1</v>
      </c>
      <c r="BW13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3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3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3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3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13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3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3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3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3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3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3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3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3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3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3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3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3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13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3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39" s="10">
        <f t="shared" si="6"/>
        <v>61</v>
      </c>
      <c r="CR13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3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3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3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3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3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3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3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3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3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3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3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3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3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4</v>
      </c>
      <c r="DF13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39" s="3">
        <f t="shared" si="7"/>
        <v>50</v>
      </c>
      <c r="DH13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3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3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3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3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3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3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3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3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1</v>
      </c>
      <c r="DQ13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1</v>
      </c>
      <c r="DR13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3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3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3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3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3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3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3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3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3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3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3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3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3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39" s="12">
        <f t="shared" si="8"/>
        <v>58</v>
      </c>
    </row>
    <row r="140" spans="1:136" ht="15.75" customHeight="1" x14ac:dyDescent="0.2">
      <c r="A140" s="5" t="s">
        <v>219</v>
      </c>
      <c r="B140" s="4" t="s">
        <v>92</v>
      </c>
      <c r="C140" s="4" t="s">
        <v>72</v>
      </c>
      <c r="D140" s="4" t="s">
        <v>72</v>
      </c>
      <c r="E140" s="4" t="s">
        <v>69</v>
      </c>
      <c r="F140" s="4" t="s">
        <v>72</v>
      </c>
      <c r="G140" s="4" t="s">
        <v>72</v>
      </c>
      <c r="H140" s="4" t="s">
        <v>72</v>
      </c>
      <c r="I140" s="4" t="s">
        <v>72</v>
      </c>
      <c r="J140" s="4" t="s">
        <v>72</v>
      </c>
      <c r="K140" s="4" t="s">
        <v>71</v>
      </c>
      <c r="L140" s="4" t="s">
        <v>69</v>
      </c>
      <c r="M140" s="4" t="s">
        <v>69</v>
      </c>
      <c r="N140" s="4" t="s">
        <v>69</v>
      </c>
      <c r="O140" s="4" t="s">
        <v>72</v>
      </c>
      <c r="P140" s="4" t="s">
        <v>69</v>
      </c>
      <c r="Q140" s="4" t="s">
        <v>69</v>
      </c>
      <c r="R140" s="4" t="s">
        <v>72</v>
      </c>
      <c r="S140" s="4" t="s">
        <v>69</v>
      </c>
      <c r="T140" s="4" t="s">
        <v>72</v>
      </c>
      <c r="U140" s="4" t="s">
        <v>72</v>
      </c>
      <c r="V140" s="4" t="s">
        <v>72</v>
      </c>
      <c r="W140" s="4" t="s">
        <v>72</v>
      </c>
      <c r="X140" s="4" t="s">
        <v>69</v>
      </c>
      <c r="Y140" s="4" t="s">
        <v>69</v>
      </c>
      <c r="Z140" s="4" t="s">
        <v>72</v>
      </c>
      <c r="AA140" s="4" t="s">
        <v>72</v>
      </c>
      <c r="AB140" s="4" t="s">
        <v>69</v>
      </c>
      <c r="AC140" s="4" t="s">
        <v>69</v>
      </c>
      <c r="AD140" s="4" t="s">
        <v>69</v>
      </c>
      <c r="AE140" s="4" t="s">
        <v>71</v>
      </c>
      <c r="AF140" s="4" t="s">
        <v>69</v>
      </c>
      <c r="AG140" s="4" t="s">
        <v>69</v>
      </c>
      <c r="AH140" s="4" t="s">
        <v>71</v>
      </c>
      <c r="AI140" s="4" t="s">
        <v>72</v>
      </c>
      <c r="AJ140" s="4" t="s">
        <v>69</v>
      </c>
      <c r="AK140" s="4" t="s">
        <v>72</v>
      </c>
      <c r="AL140" s="4" t="s">
        <v>69</v>
      </c>
      <c r="AM140" s="4" t="s">
        <v>72</v>
      </c>
      <c r="AN140" s="4" t="s">
        <v>72</v>
      </c>
      <c r="AO140" s="4" t="s">
        <v>72</v>
      </c>
      <c r="AP140" s="4" t="s">
        <v>72</v>
      </c>
      <c r="AQ140" s="4" t="s">
        <v>70</v>
      </c>
      <c r="AR140" s="4" t="s">
        <v>72</v>
      </c>
      <c r="AS140" s="4" t="s">
        <v>72</v>
      </c>
      <c r="AT140" s="4" t="s">
        <v>69</v>
      </c>
      <c r="AU140" s="4" t="s">
        <v>72</v>
      </c>
      <c r="AV140" s="4" t="s">
        <v>72</v>
      </c>
      <c r="AW140" s="4" t="s">
        <v>72</v>
      </c>
      <c r="AX140" s="4" t="s">
        <v>72</v>
      </c>
      <c r="AY140" s="4" t="s">
        <v>72</v>
      </c>
      <c r="AZ140" s="4" t="s">
        <v>71</v>
      </c>
      <c r="BA140" s="4" t="s">
        <v>69</v>
      </c>
      <c r="BB140" s="4" t="s">
        <v>70</v>
      </c>
      <c r="BC140" s="4" t="s">
        <v>72</v>
      </c>
      <c r="BD140" s="4" t="s">
        <v>72</v>
      </c>
      <c r="BE140" s="4" t="s">
        <v>72</v>
      </c>
      <c r="BF140" s="4" t="s">
        <v>72</v>
      </c>
      <c r="BG140" s="4" t="s">
        <v>69</v>
      </c>
      <c r="BH140" s="4" t="s">
        <v>69</v>
      </c>
      <c r="BI140" s="4" t="s">
        <v>69</v>
      </c>
      <c r="BJ140" s="4" t="s">
        <v>69</v>
      </c>
      <c r="BK140" s="4" t="s">
        <v>69</v>
      </c>
      <c r="BL140" s="4" t="s">
        <v>72</v>
      </c>
      <c r="BM140" s="4" t="s">
        <v>69</v>
      </c>
      <c r="BN140" s="4" t="s">
        <v>72</v>
      </c>
      <c r="BO140" s="4" t="s">
        <v>69</v>
      </c>
      <c r="BQ14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4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4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4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4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4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4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4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4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4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4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4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4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4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4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4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4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4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4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4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4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4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4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4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4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4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40" s="10">
        <f t="shared" si="6"/>
        <v>64</v>
      </c>
      <c r="CR14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4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4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4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4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4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4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14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4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14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4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4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4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4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40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40" s="3">
        <f t="shared" si="7"/>
        <v>39</v>
      </c>
      <c r="DH14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2</v>
      </c>
      <c r="DI14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4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4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4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4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14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4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4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4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4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14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4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4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4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4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4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4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4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4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4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4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4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4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40" s="12">
        <f t="shared" si="8"/>
        <v>58</v>
      </c>
    </row>
    <row r="141" spans="1:136" ht="15.75" customHeight="1" x14ac:dyDescent="0.2">
      <c r="A141" s="5" t="s">
        <v>220</v>
      </c>
      <c r="B141" s="4" t="s">
        <v>92</v>
      </c>
      <c r="C141" s="4" t="s">
        <v>72</v>
      </c>
      <c r="D141" s="4" t="s">
        <v>69</v>
      </c>
      <c r="E141" s="4" t="s">
        <v>69</v>
      </c>
      <c r="F141" s="4" t="s">
        <v>69</v>
      </c>
      <c r="G141" s="4" t="s">
        <v>69</v>
      </c>
      <c r="H141" s="4" t="s">
        <v>69</v>
      </c>
      <c r="I141" s="4" t="s">
        <v>69</v>
      </c>
      <c r="J141" s="4" t="s">
        <v>69</v>
      </c>
      <c r="K141" s="4" t="s">
        <v>69</v>
      </c>
      <c r="L141" s="4" t="s">
        <v>69</v>
      </c>
      <c r="M141" s="4" t="s">
        <v>69</v>
      </c>
      <c r="N141" s="4" t="s">
        <v>69</v>
      </c>
      <c r="O141" s="4" t="s">
        <v>69</v>
      </c>
      <c r="P141" s="4" t="s">
        <v>69</v>
      </c>
      <c r="Q141" s="4" t="s">
        <v>69</v>
      </c>
      <c r="R141" s="4" t="s">
        <v>69</v>
      </c>
      <c r="S141" s="4" t="s">
        <v>69</v>
      </c>
      <c r="T141" s="4" t="s">
        <v>69</v>
      </c>
      <c r="U141" s="4" t="s">
        <v>69</v>
      </c>
      <c r="V141" s="4" t="s">
        <v>69</v>
      </c>
      <c r="W141" s="4" t="s">
        <v>69</v>
      </c>
      <c r="X141" s="4" t="s">
        <v>69</v>
      </c>
      <c r="Y141" s="4" t="s">
        <v>69</v>
      </c>
      <c r="Z141" s="4" t="s">
        <v>69</v>
      </c>
      <c r="AA141" s="4" t="s">
        <v>69</v>
      </c>
      <c r="AB141" s="4" t="s">
        <v>69</v>
      </c>
      <c r="AC141" s="4" t="s">
        <v>69</v>
      </c>
      <c r="AD141" s="4" t="s">
        <v>69</v>
      </c>
      <c r="AE141" s="4" t="s">
        <v>69</v>
      </c>
      <c r="AF141" s="4" t="s">
        <v>69</v>
      </c>
      <c r="AG141" s="4" t="s">
        <v>69</v>
      </c>
      <c r="AH141" s="4" t="s">
        <v>69</v>
      </c>
      <c r="AI141" s="4" t="s">
        <v>69</v>
      </c>
      <c r="AJ141" s="4" t="s">
        <v>69</v>
      </c>
      <c r="AK141" s="4" t="s">
        <v>69</v>
      </c>
      <c r="AL141" s="4" t="s">
        <v>69</v>
      </c>
      <c r="AM141" s="4" t="s">
        <v>69</v>
      </c>
      <c r="AN141" s="4" t="s">
        <v>69</v>
      </c>
      <c r="AO141" s="4" t="s">
        <v>69</v>
      </c>
      <c r="AP141" s="4" t="s">
        <v>69</v>
      </c>
      <c r="AQ141" s="4" t="s">
        <v>69</v>
      </c>
      <c r="AR141" s="4" t="s">
        <v>69</v>
      </c>
      <c r="AS141" s="4" t="s">
        <v>69</v>
      </c>
      <c r="AT141" s="4" t="s">
        <v>72</v>
      </c>
      <c r="AU141" s="4" t="s">
        <v>69</v>
      </c>
      <c r="AV141" s="4" t="s">
        <v>69</v>
      </c>
      <c r="AW141" s="4" t="s">
        <v>69</v>
      </c>
      <c r="AX141" s="4" t="s">
        <v>69</v>
      </c>
      <c r="AY141" s="4" t="s">
        <v>69</v>
      </c>
      <c r="AZ141" s="4" t="s">
        <v>69</v>
      </c>
      <c r="BA141" s="4" t="s">
        <v>69</v>
      </c>
      <c r="BB141" s="4" t="s">
        <v>69</v>
      </c>
      <c r="BC141" s="4" t="s">
        <v>69</v>
      </c>
      <c r="BD141" s="4" t="s">
        <v>69</v>
      </c>
      <c r="BE141" s="4" t="s">
        <v>69</v>
      </c>
      <c r="BF141" s="4" t="s">
        <v>69</v>
      </c>
      <c r="BG141" s="4" t="s">
        <v>69</v>
      </c>
      <c r="BH141" s="4" t="s">
        <v>69</v>
      </c>
      <c r="BI141" s="4" t="s">
        <v>69</v>
      </c>
      <c r="BJ141" s="4" t="s">
        <v>69</v>
      </c>
      <c r="BK141" s="4" t="s">
        <v>69</v>
      </c>
      <c r="BL141" s="4" t="s">
        <v>69</v>
      </c>
      <c r="BM141" s="4" t="s">
        <v>69</v>
      </c>
      <c r="BN141" s="4" t="s">
        <v>69</v>
      </c>
      <c r="BO141" s="4" t="s">
        <v>69</v>
      </c>
      <c r="BQ14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4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4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4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4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4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4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4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4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4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4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4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4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4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4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4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4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4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4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4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4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4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4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4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4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4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41" s="10">
        <f t="shared" si="6"/>
        <v>77</v>
      </c>
      <c r="CR14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4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4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4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4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4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4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4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4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4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4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4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4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4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41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141" s="3">
        <f t="shared" si="7"/>
        <v>45</v>
      </c>
      <c r="DH14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4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4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4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14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4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4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4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4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4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4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4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4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4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4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4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4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4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4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4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4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4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4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14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41" s="12">
        <f t="shared" si="8"/>
        <v>71</v>
      </c>
    </row>
    <row r="142" spans="1:136" ht="15.75" customHeight="1" x14ac:dyDescent="0.2">
      <c r="A142" s="5" t="s">
        <v>221</v>
      </c>
      <c r="B142" s="4" t="s">
        <v>92</v>
      </c>
      <c r="C142" s="4" t="s">
        <v>70</v>
      </c>
      <c r="D142" s="4" t="s">
        <v>70</v>
      </c>
      <c r="E142" s="4" t="s">
        <v>71</v>
      </c>
      <c r="F142" s="4" t="s">
        <v>70</v>
      </c>
      <c r="G142" s="4" t="s">
        <v>71</v>
      </c>
      <c r="H142" s="4" t="s">
        <v>72</v>
      </c>
      <c r="I142" s="4" t="s">
        <v>72</v>
      </c>
      <c r="J142" s="4" t="s">
        <v>69</v>
      </c>
      <c r="K142" s="4" t="s">
        <v>69</v>
      </c>
      <c r="L142" s="4" t="s">
        <v>72</v>
      </c>
      <c r="M142" s="4" t="s">
        <v>72</v>
      </c>
      <c r="N142" s="4" t="s">
        <v>72</v>
      </c>
      <c r="O142" s="4" t="s">
        <v>72</v>
      </c>
      <c r="P142" s="4" t="s">
        <v>70</v>
      </c>
      <c r="Q142" s="4" t="s">
        <v>72</v>
      </c>
      <c r="R142" s="4" t="s">
        <v>72</v>
      </c>
      <c r="S142" s="4" t="s">
        <v>69</v>
      </c>
      <c r="T142" s="4" t="s">
        <v>72</v>
      </c>
      <c r="U142" s="4" t="s">
        <v>69</v>
      </c>
      <c r="V142" s="4" t="s">
        <v>69</v>
      </c>
      <c r="W142" s="4" t="s">
        <v>72</v>
      </c>
      <c r="X142" s="4" t="s">
        <v>69</v>
      </c>
      <c r="Y142" s="4" t="s">
        <v>72</v>
      </c>
      <c r="Z142" s="4" t="s">
        <v>72</v>
      </c>
      <c r="AA142" s="4" t="s">
        <v>72</v>
      </c>
      <c r="AB142" s="4" t="s">
        <v>72</v>
      </c>
      <c r="AC142" s="4" t="s">
        <v>71</v>
      </c>
      <c r="AD142" s="4" t="s">
        <v>71</v>
      </c>
      <c r="AE142" s="4" t="s">
        <v>71</v>
      </c>
      <c r="AF142" s="4" t="s">
        <v>69</v>
      </c>
      <c r="AG142" s="4" t="s">
        <v>69</v>
      </c>
      <c r="AH142" s="4" t="s">
        <v>71</v>
      </c>
      <c r="AI142" s="4" t="s">
        <v>71</v>
      </c>
      <c r="AJ142" s="4" t="s">
        <v>71</v>
      </c>
      <c r="AK142" s="4" t="s">
        <v>71</v>
      </c>
      <c r="AL142" s="4" t="s">
        <v>72</v>
      </c>
      <c r="AM142" s="4" t="s">
        <v>70</v>
      </c>
      <c r="AN142" s="4" t="s">
        <v>72</v>
      </c>
      <c r="AO142" s="4" t="s">
        <v>72</v>
      </c>
      <c r="AP142" s="4" t="s">
        <v>70</v>
      </c>
      <c r="AQ142" s="4" t="s">
        <v>70</v>
      </c>
      <c r="AR142" s="4" t="s">
        <v>71</v>
      </c>
      <c r="AS142" s="4" t="s">
        <v>69</v>
      </c>
      <c r="AT142" s="4" t="s">
        <v>72</v>
      </c>
      <c r="AU142" s="4" t="s">
        <v>72</v>
      </c>
      <c r="AV142" s="4" t="s">
        <v>72</v>
      </c>
      <c r="AW142" s="4" t="s">
        <v>69</v>
      </c>
      <c r="AX142" s="4" t="s">
        <v>71</v>
      </c>
      <c r="AY142" s="4" t="s">
        <v>69</v>
      </c>
      <c r="AZ142" s="4" t="s">
        <v>71</v>
      </c>
      <c r="BA142" s="4" t="s">
        <v>71</v>
      </c>
      <c r="BB142" s="4" t="s">
        <v>71</v>
      </c>
      <c r="BC142" s="4" t="s">
        <v>69</v>
      </c>
      <c r="BD142" s="4" t="s">
        <v>72</v>
      </c>
      <c r="BE142" s="4" t="s">
        <v>72</v>
      </c>
      <c r="BF142" s="4" t="s">
        <v>71</v>
      </c>
      <c r="BG142" s="4" t="s">
        <v>69</v>
      </c>
      <c r="BH142" s="4" t="s">
        <v>69</v>
      </c>
      <c r="BI142" s="4" t="s">
        <v>69</v>
      </c>
      <c r="BJ142" s="4" t="s">
        <v>71</v>
      </c>
      <c r="BK142" s="4" t="s">
        <v>69</v>
      </c>
      <c r="BL142" s="4" t="s">
        <v>70</v>
      </c>
      <c r="BM142" s="4" t="s">
        <v>70</v>
      </c>
      <c r="BN142" s="4" t="s">
        <v>70</v>
      </c>
      <c r="BO142" s="4" t="s">
        <v>69</v>
      </c>
      <c r="BQ14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1</v>
      </c>
      <c r="BR14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4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4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14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4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4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4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4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4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4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4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4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4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1</v>
      </c>
      <c r="CE14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4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4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4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4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4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4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4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4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4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4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4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142" s="10">
        <f t="shared" si="6"/>
        <v>58</v>
      </c>
      <c r="CR14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4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4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4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4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4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4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4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4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4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4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1</v>
      </c>
      <c r="DC14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4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4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142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42" s="3">
        <f t="shared" si="7"/>
        <v>43</v>
      </c>
      <c r="DH14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4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4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4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4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4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4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4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4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4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4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4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4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4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4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14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4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4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4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4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4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4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14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4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42" s="12">
        <f t="shared" si="8"/>
        <v>68</v>
      </c>
    </row>
    <row r="143" spans="1:136" ht="15.75" customHeight="1" x14ac:dyDescent="0.2">
      <c r="A143" s="5" t="s">
        <v>222</v>
      </c>
      <c r="B143" s="4" t="s">
        <v>92</v>
      </c>
      <c r="C143" s="4" t="s">
        <v>72</v>
      </c>
      <c r="D143" s="4" t="s">
        <v>69</v>
      </c>
      <c r="E143" s="4" t="s">
        <v>69</v>
      </c>
      <c r="F143" s="4" t="s">
        <v>69</v>
      </c>
      <c r="G143" s="4" t="s">
        <v>69</v>
      </c>
      <c r="H143" s="4" t="s">
        <v>69</v>
      </c>
      <c r="I143" s="4" t="s">
        <v>69</v>
      </c>
      <c r="J143" s="4" t="s">
        <v>69</v>
      </c>
      <c r="K143" s="4" t="s">
        <v>72</v>
      </c>
      <c r="L143" s="4" t="s">
        <v>69</v>
      </c>
      <c r="M143" s="4" t="s">
        <v>69</v>
      </c>
      <c r="N143" s="4" t="s">
        <v>72</v>
      </c>
      <c r="O143" s="4" t="s">
        <v>72</v>
      </c>
      <c r="P143" s="4" t="s">
        <v>72</v>
      </c>
      <c r="Q143" s="4" t="s">
        <v>69</v>
      </c>
      <c r="R143" s="4" t="s">
        <v>69</v>
      </c>
      <c r="S143" s="4" t="s">
        <v>69</v>
      </c>
      <c r="T143" s="4" t="s">
        <v>69</v>
      </c>
      <c r="U143" s="4" t="s">
        <v>72</v>
      </c>
      <c r="V143" s="4" t="s">
        <v>69</v>
      </c>
      <c r="W143" s="4" t="s">
        <v>69</v>
      </c>
      <c r="X143" s="4" t="s">
        <v>69</v>
      </c>
      <c r="Y143" s="4" t="s">
        <v>72</v>
      </c>
      <c r="Z143" s="4" t="s">
        <v>72</v>
      </c>
      <c r="AA143" s="4" t="s">
        <v>69</v>
      </c>
      <c r="AB143" s="4" t="s">
        <v>69</v>
      </c>
      <c r="AC143" s="4" t="s">
        <v>69</v>
      </c>
      <c r="AD143" s="4" t="s">
        <v>72</v>
      </c>
      <c r="AE143" s="4" t="s">
        <v>69</v>
      </c>
      <c r="AF143" s="4" t="s">
        <v>69</v>
      </c>
      <c r="AG143" s="4" t="s">
        <v>69</v>
      </c>
      <c r="AH143" s="4" t="s">
        <v>69</v>
      </c>
      <c r="AI143" s="4" t="s">
        <v>69</v>
      </c>
      <c r="AJ143" s="4" t="s">
        <v>69</v>
      </c>
      <c r="AK143" s="4" t="s">
        <v>69</v>
      </c>
      <c r="AL143" s="4" t="s">
        <v>72</v>
      </c>
      <c r="AM143" s="4" t="s">
        <v>69</v>
      </c>
      <c r="AN143" s="4" t="s">
        <v>69</v>
      </c>
      <c r="AO143" s="4" t="s">
        <v>69</v>
      </c>
      <c r="AP143" s="4" t="s">
        <v>72</v>
      </c>
      <c r="AQ143" s="4" t="s">
        <v>72</v>
      </c>
      <c r="AR143" s="4" t="s">
        <v>69</v>
      </c>
      <c r="AS143" s="4" t="s">
        <v>69</v>
      </c>
      <c r="AT143" s="4" t="s">
        <v>72</v>
      </c>
      <c r="AU143" s="4" t="s">
        <v>72</v>
      </c>
      <c r="AV143" s="4" t="s">
        <v>72</v>
      </c>
      <c r="AW143" s="4" t="s">
        <v>69</v>
      </c>
      <c r="AX143" s="4" t="s">
        <v>72</v>
      </c>
      <c r="AY143" s="4" t="s">
        <v>72</v>
      </c>
      <c r="AZ143" s="4" t="s">
        <v>69</v>
      </c>
      <c r="BA143" s="4" t="s">
        <v>72</v>
      </c>
      <c r="BB143" s="4" t="s">
        <v>69</v>
      </c>
      <c r="BC143" s="4" t="s">
        <v>72</v>
      </c>
      <c r="BD143" s="4" t="s">
        <v>69</v>
      </c>
      <c r="BE143" s="4" t="s">
        <v>69</v>
      </c>
      <c r="BF143" s="4" t="s">
        <v>69</v>
      </c>
      <c r="BG143" s="4" t="s">
        <v>69</v>
      </c>
      <c r="BH143" s="4" t="s">
        <v>69</v>
      </c>
      <c r="BI143" s="4" t="s">
        <v>69</v>
      </c>
      <c r="BJ143" s="4" t="s">
        <v>69</v>
      </c>
      <c r="BK143" s="4" t="s">
        <v>69</v>
      </c>
      <c r="BL143" s="4" t="s">
        <v>72</v>
      </c>
      <c r="BM143" s="4" t="s">
        <v>72</v>
      </c>
      <c r="BN143" s="4" t="s">
        <v>72</v>
      </c>
      <c r="BO143" s="4" t="s">
        <v>72</v>
      </c>
      <c r="BQ14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4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4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4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4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4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4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4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4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2</v>
      </c>
      <c r="BZ14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4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4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4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4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4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4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4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4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4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4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4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4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4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4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4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4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43" s="10">
        <f t="shared" si="6"/>
        <v>70</v>
      </c>
      <c r="CR14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4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4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4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4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4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4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4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4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4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4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4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4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4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4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43" s="3">
        <f t="shared" si="7"/>
        <v>41</v>
      </c>
      <c r="DH14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4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4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4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4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4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4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4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4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4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4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4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4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4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4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4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4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4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4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4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4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4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4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4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43" s="12">
        <f t="shared" si="8"/>
        <v>61</v>
      </c>
    </row>
    <row r="144" spans="1:136" ht="15.75" customHeight="1" x14ac:dyDescent="0.2">
      <c r="A144" s="5" t="s">
        <v>223</v>
      </c>
      <c r="B144" s="4" t="s">
        <v>92</v>
      </c>
      <c r="C144" s="4" t="s">
        <v>69</v>
      </c>
      <c r="D144" s="4" t="s">
        <v>72</v>
      </c>
      <c r="E144" s="4" t="s">
        <v>71</v>
      </c>
      <c r="F144" s="4" t="s">
        <v>72</v>
      </c>
      <c r="G144" s="4" t="s">
        <v>71</v>
      </c>
      <c r="H144" s="4" t="s">
        <v>72</v>
      </c>
      <c r="I144" s="4" t="s">
        <v>72</v>
      </c>
      <c r="J144" s="4" t="s">
        <v>72</v>
      </c>
      <c r="K144" s="4" t="s">
        <v>69</v>
      </c>
      <c r="L144" s="4" t="s">
        <v>69</v>
      </c>
      <c r="M144" s="4" t="s">
        <v>72</v>
      </c>
      <c r="N144" s="4" t="s">
        <v>71</v>
      </c>
      <c r="O144" s="4" t="s">
        <v>69</v>
      </c>
      <c r="P144" s="4" t="s">
        <v>69</v>
      </c>
      <c r="Q144" s="4" t="s">
        <v>71</v>
      </c>
      <c r="R144" s="4" t="s">
        <v>69</v>
      </c>
      <c r="S144" s="4" t="s">
        <v>69</v>
      </c>
      <c r="T144" s="4" t="s">
        <v>72</v>
      </c>
      <c r="U144" s="4" t="s">
        <v>69</v>
      </c>
      <c r="V144" s="4" t="s">
        <v>69</v>
      </c>
      <c r="W144" s="4" t="s">
        <v>72</v>
      </c>
      <c r="X144" s="4" t="s">
        <v>71</v>
      </c>
      <c r="Y144" s="4" t="s">
        <v>69</v>
      </c>
      <c r="Z144" s="4" t="s">
        <v>72</v>
      </c>
      <c r="AA144" s="4" t="s">
        <v>69</v>
      </c>
      <c r="AB144" s="4" t="s">
        <v>71</v>
      </c>
      <c r="AC144" s="4" t="s">
        <v>69</v>
      </c>
      <c r="AD144" s="4" t="s">
        <v>69</v>
      </c>
      <c r="AE144" s="4" t="s">
        <v>71</v>
      </c>
      <c r="AF144" s="4" t="s">
        <v>69</v>
      </c>
      <c r="AG144" s="4" t="s">
        <v>69</v>
      </c>
      <c r="AH144" s="4" t="s">
        <v>71</v>
      </c>
      <c r="AI144" s="4" t="s">
        <v>69</v>
      </c>
      <c r="AJ144" s="4" t="s">
        <v>71</v>
      </c>
      <c r="AK144" s="4" t="s">
        <v>71</v>
      </c>
      <c r="AL144" s="4" t="s">
        <v>69</v>
      </c>
      <c r="AM144" s="4" t="s">
        <v>72</v>
      </c>
      <c r="AN144" s="4" t="s">
        <v>69</v>
      </c>
      <c r="AO144" s="4" t="s">
        <v>69</v>
      </c>
      <c r="AP144" s="4" t="s">
        <v>72</v>
      </c>
      <c r="AQ144" s="4" t="s">
        <v>70</v>
      </c>
      <c r="AR144" s="4" t="s">
        <v>69</v>
      </c>
      <c r="AS144" s="4" t="s">
        <v>69</v>
      </c>
      <c r="AT144" s="4" t="s">
        <v>72</v>
      </c>
      <c r="AU144" s="4" t="s">
        <v>72</v>
      </c>
      <c r="AV144" s="4" t="s">
        <v>69</v>
      </c>
      <c r="AW144" s="4" t="s">
        <v>71</v>
      </c>
      <c r="AX144" s="4" t="s">
        <v>71</v>
      </c>
      <c r="AY144" s="4" t="s">
        <v>71</v>
      </c>
      <c r="AZ144" s="4" t="s">
        <v>69</v>
      </c>
      <c r="BA144" s="4" t="s">
        <v>69</v>
      </c>
      <c r="BB144" s="4" t="s">
        <v>72</v>
      </c>
      <c r="BC144" s="4" t="s">
        <v>71</v>
      </c>
      <c r="BD144" s="4" t="s">
        <v>72</v>
      </c>
      <c r="BE144" s="4" t="s">
        <v>72</v>
      </c>
      <c r="BF144" s="4" t="s">
        <v>72</v>
      </c>
      <c r="BG144" s="4" t="s">
        <v>71</v>
      </c>
      <c r="BH144" s="4" t="s">
        <v>69</v>
      </c>
      <c r="BI144" s="4" t="s">
        <v>71</v>
      </c>
      <c r="BJ144" s="4" t="s">
        <v>71</v>
      </c>
      <c r="BK144" s="4" t="s">
        <v>71</v>
      </c>
      <c r="BL144" s="4" t="s">
        <v>72</v>
      </c>
      <c r="BM144" s="4" t="s">
        <v>72</v>
      </c>
      <c r="BN144" s="4" t="s">
        <v>70</v>
      </c>
      <c r="BO144" s="4" t="s">
        <v>72</v>
      </c>
      <c r="BQ14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4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4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4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4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4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4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4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4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4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4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4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4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4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4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14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4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4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4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4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4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4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4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4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4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4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44" s="10">
        <f t="shared" si="6"/>
        <v>75</v>
      </c>
      <c r="CR14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4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4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4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4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4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4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4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4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4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4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4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4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4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44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44" s="3">
        <f t="shared" si="7"/>
        <v>45</v>
      </c>
      <c r="DH14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4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4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4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4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4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4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4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14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4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4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2</v>
      </c>
      <c r="DS14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4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4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4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4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4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4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4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4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14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4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4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4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44" s="12">
        <f t="shared" si="8"/>
        <v>69</v>
      </c>
    </row>
    <row r="145" spans="1:136" ht="15.75" customHeight="1" x14ac:dyDescent="0.2">
      <c r="A145" s="5" t="s">
        <v>224</v>
      </c>
      <c r="B145" s="4" t="s">
        <v>92</v>
      </c>
      <c r="C145" s="4" t="s">
        <v>71</v>
      </c>
      <c r="D145" s="4" t="s">
        <v>72</v>
      </c>
      <c r="E145" s="4" t="s">
        <v>69</v>
      </c>
      <c r="F145" s="4" t="s">
        <v>70</v>
      </c>
      <c r="G145" s="4" t="s">
        <v>69</v>
      </c>
      <c r="H145" s="4" t="s">
        <v>72</v>
      </c>
      <c r="I145" s="4" t="s">
        <v>69</v>
      </c>
      <c r="J145" s="4" t="s">
        <v>71</v>
      </c>
      <c r="K145" s="4" t="s">
        <v>69</v>
      </c>
      <c r="L145" s="4" t="s">
        <v>72</v>
      </c>
      <c r="M145" s="4" t="s">
        <v>70</v>
      </c>
      <c r="N145" s="4" t="s">
        <v>72</v>
      </c>
      <c r="O145" s="4" t="s">
        <v>69</v>
      </c>
      <c r="P145" s="4" t="s">
        <v>72</v>
      </c>
      <c r="Q145" s="4" t="s">
        <v>72</v>
      </c>
      <c r="R145" s="4" t="s">
        <v>72</v>
      </c>
      <c r="S145" s="4" t="s">
        <v>72</v>
      </c>
      <c r="T145" s="4" t="s">
        <v>69</v>
      </c>
      <c r="U145" s="4" t="s">
        <v>70</v>
      </c>
      <c r="V145" s="4" t="s">
        <v>70</v>
      </c>
      <c r="W145" s="4" t="s">
        <v>69</v>
      </c>
      <c r="X145" s="4" t="s">
        <v>70</v>
      </c>
      <c r="Y145" s="4" t="s">
        <v>72</v>
      </c>
      <c r="Z145" s="4" t="s">
        <v>69</v>
      </c>
      <c r="AA145" s="4" t="s">
        <v>69</v>
      </c>
      <c r="AB145" s="4" t="s">
        <v>72</v>
      </c>
      <c r="AC145" s="4" t="s">
        <v>72</v>
      </c>
      <c r="AD145" s="4" t="s">
        <v>71</v>
      </c>
      <c r="AE145" s="4" t="s">
        <v>71</v>
      </c>
      <c r="AF145" s="4" t="s">
        <v>69</v>
      </c>
      <c r="AG145" s="4" t="s">
        <v>70</v>
      </c>
      <c r="AH145" s="4" t="s">
        <v>72</v>
      </c>
      <c r="AI145" s="4" t="s">
        <v>71</v>
      </c>
      <c r="AJ145" s="4" t="s">
        <v>72</v>
      </c>
      <c r="AK145" s="4" t="s">
        <v>71</v>
      </c>
      <c r="AL145" s="4" t="s">
        <v>71</v>
      </c>
      <c r="AM145" s="4" t="s">
        <v>71</v>
      </c>
      <c r="AN145" s="4" t="s">
        <v>71</v>
      </c>
      <c r="AO145" s="4" t="s">
        <v>71</v>
      </c>
      <c r="AP145" s="4" t="s">
        <v>69</v>
      </c>
      <c r="AQ145" s="4" t="s">
        <v>72</v>
      </c>
      <c r="AR145" s="4" t="s">
        <v>69</v>
      </c>
      <c r="AS145" s="4" t="s">
        <v>72</v>
      </c>
      <c r="AT145" s="4" t="s">
        <v>69</v>
      </c>
      <c r="AU145" s="4" t="s">
        <v>71</v>
      </c>
      <c r="AV145" s="4" t="s">
        <v>71</v>
      </c>
      <c r="AW145" s="4" t="s">
        <v>69</v>
      </c>
      <c r="AX145" s="4" t="s">
        <v>69</v>
      </c>
      <c r="AY145" s="4" t="s">
        <v>71</v>
      </c>
      <c r="AZ145" s="4" t="s">
        <v>71</v>
      </c>
      <c r="BA145" s="4" t="s">
        <v>71</v>
      </c>
      <c r="BB145" s="4" t="s">
        <v>70</v>
      </c>
      <c r="BC145" s="4" t="s">
        <v>71</v>
      </c>
      <c r="BD145" s="4" t="s">
        <v>69</v>
      </c>
      <c r="BE145" s="4" t="s">
        <v>70</v>
      </c>
      <c r="BF145" s="4" t="s">
        <v>72</v>
      </c>
      <c r="BG145" s="4" t="s">
        <v>71</v>
      </c>
      <c r="BH145" s="4" t="s">
        <v>69</v>
      </c>
      <c r="BI145" s="4" t="s">
        <v>70</v>
      </c>
      <c r="BJ145" s="4" t="s">
        <v>69</v>
      </c>
      <c r="BK145" s="4" t="s">
        <v>69</v>
      </c>
      <c r="BL145" s="4" t="s">
        <v>71</v>
      </c>
      <c r="BM145" s="4" t="s">
        <v>72</v>
      </c>
      <c r="BN145" s="4" t="s">
        <v>71</v>
      </c>
      <c r="BO145" s="4" t="s">
        <v>71</v>
      </c>
      <c r="BQ14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4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4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4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14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4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4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4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4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4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4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14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4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4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4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4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4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4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4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14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1</v>
      </c>
      <c r="CK14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4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1</v>
      </c>
      <c r="CM14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4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4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4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145" s="10">
        <f t="shared" si="6"/>
        <v>60</v>
      </c>
      <c r="CR14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4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4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4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4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1</v>
      </c>
      <c r="CW14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2</v>
      </c>
      <c r="CX14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4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2</v>
      </c>
      <c r="CZ14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4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4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4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4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14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4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45" s="3">
        <f t="shared" si="7"/>
        <v>47</v>
      </c>
      <c r="DH14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4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4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4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14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14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4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4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14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4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4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14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4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4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1</v>
      </c>
      <c r="DV14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4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4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4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1</v>
      </c>
      <c r="DZ14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4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4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4</v>
      </c>
      <c r="EC14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4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4</v>
      </c>
      <c r="EE14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145" s="12">
        <f t="shared" si="8"/>
        <v>73</v>
      </c>
    </row>
    <row r="146" spans="1:136" ht="15.75" customHeight="1" x14ac:dyDescent="0.2">
      <c r="A146" s="5" t="s">
        <v>225</v>
      </c>
      <c r="B146" s="4" t="s">
        <v>92</v>
      </c>
      <c r="C146" s="4" t="s">
        <v>69</v>
      </c>
      <c r="D146" s="4" t="s">
        <v>70</v>
      </c>
      <c r="E146" s="4" t="s">
        <v>69</v>
      </c>
      <c r="F146" s="4" t="s">
        <v>69</v>
      </c>
      <c r="G146" s="4" t="s">
        <v>69</v>
      </c>
      <c r="H146" s="4" t="s">
        <v>69</v>
      </c>
      <c r="I146" s="4" t="s">
        <v>71</v>
      </c>
      <c r="J146" s="4" t="s">
        <v>72</v>
      </c>
      <c r="K146" s="4" t="s">
        <v>71</v>
      </c>
      <c r="L146" s="4" t="s">
        <v>69</v>
      </c>
      <c r="M146" s="4" t="s">
        <v>69</v>
      </c>
      <c r="N146" s="4" t="s">
        <v>69</v>
      </c>
      <c r="O146" s="4" t="s">
        <v>71</v>
      </c>
      <c r="P146" s="4" t="s">
        <v>69</v>
      </c>
      <c r="Q146" s="4" t="s">
        <v>69</v>
      </c>
      <c r="R146" s="4" t="s">
        <v>71</v>
      </c>
      <c r="S146" s="4" t="s">
        <v>69</v>
      </c>
      <c r="T146" s="4" t="s">
        <v>69</v>
      </c>
      <c r="U146" s="4" t="s">
        <v>69</v>
      </c>
      <c r="V146" s="4" t="s">
        <v>72</v>
      </c>
      <c r="W146" s="4" t="s">
        <v>69</v>
      </c>
      <c r="X146" s="4" t="s">
        <v>69</v>
      </c>
      <c r="Y146" s="4" t="s">
        <v>69</v>
      </c>
      <c r="Z146" s="4" t="s">
        <v>72</v>
      </c>
      <c r="AA146" s="4" t="s">
        <v>71</v>
      </c>
      <c r="AB146" s="4" t="s">
        <v>71</v>
      </c>
      <c r="AC146" s="4" t="s">
        <v>71</v>
      </c>
      <c r="AD146" s="4" t="s">
        <v>71</v>
      </c>
      <c r="AE146" s="4" t="s">
        <v>71</v>
      </c>
      <c r="AF146" s="4" t="s">
        <v>71</v>
      </c>
      <c r="AG146" s="4" t="s">
        <v>71</v>
      </c>
      <c r="AH146" s="4" t="s">
        <v>71</v>
      </c>
      <c r="AI146" s="4" t="s">
        <v>72</v>
      </c>
      <c r="AJ146" s="4" t="s">
        <v>71</v>
      </c>
      <c r="AK146" s="4" t="s">
        <v>71</v>
      </c>
      <c r="AL146" s="4" t="s">
        <v>72</v>
      </c>
      <c r="AM146" s="4" t="s">
        <v>72</v>
      </c>
      <c r="AN146" s="4" t="s">
        <v>72</v>
      </c>
      <c r="AO146" s="4" t="s">
        <v>72</v>
      </c>
      <c r="AP146" s="4" t="s">
        <v>72</v>
      </c>
      <c r="AQ146" s="4" t="s">
        <v>72</v>
      </c>
      <c r="AR146" s="4" t="s">
        <v>69</v>
      </c>
      <c r="AS146" s="4" t="s">
        <v>71</v>
      </c>
      <c r="AT146" s="4" t="s">
        <v>70</v>
      </c>
      <c r="AU146" s="4" t="s">
        <v>70</v>
      </c>
      <c r="AV146" s="4" t="s">
        <v>72</v>
      </c>
      <c r="AW146" s="4" t="s">
        <v>69</v>
      </c>
      <c r="AX146" s="4" t="s">
        <v>71</v>
      </c>
      <c r="AY146" s="4" t="s">
        <v>72</v>
      </c>
      <c r="AZ146" s="4" t="s">
        <v>71</v>
      </c>
      <c r="BA146" s="4" t="s">
        <v>71</v>
      </c>
      <c r="BB146" s="4" t="s">
        <v>71</v>
      </c>
      <c r="BC146" s="4" t="s">
        <v>72</v>
      </c>
      <c r="BD146" s="4" t="s">
        <v>69</v>
      </c>
      <c r="BE146" s="4" t="s">
        <v>69</v>
      </c>
      <c r="BF146" s="4" t="s">
        <v>69</v>
      </c>
      <c r="BG146" s="4" t="s">
        <v>69</v>
      </c>
      <c r="BH146" s="4" t="s">
        <v>71</v>
      </c>
      <c r="BI146" s="4" t="s">
        <v>71</v>
      </c>
      <c r="BJ146" s="4" t="s">
        <v>69</v>
      </c>
      <c r="BK146" s="4" t="s">
        <v>69</v>
      </c>
      <c r="BL146" s="4" t="s">
        <v>70</v>
      </c>
      <c r="BM146" s="4" t="s">
        <v>72</v>
      </c>
      <c r="BN146" s="4" t="s">
        <v>70</v>
      </c>
      <c r="BO146" s="4" t="s">
        <v>69</v>
      </c>
      <c r="BQ14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4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4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4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4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4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4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4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4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4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4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4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4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4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4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4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4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4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4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4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4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4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4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4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4</v>
      </c>
      <c r="CP14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46" s="10">
        <f t="shared" si="6"/>
        <v>79</v>
      </c>
      <c r="CR14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4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4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4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4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4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4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14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4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4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4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4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4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4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46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46" s="3">
        <f t="shared" si="7"/>
        <v>46</v>
      </c>
      <c r="DH14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4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4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1</v>
      </c>
      <c r="DK14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1</v>
      </c>
      <c r="DL14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4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4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4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4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4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4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4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4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4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4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4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4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4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4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4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4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4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4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4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46" s="12">
        <f t="shared" si="8"/>
        <v>67</v>
      </c>
    </row>
    <row r="147" spans="1:136" ht="15.75" customHeight="1" x14ac:dyDescent="0.2">
      <c r="A147" s="5" t="s">
        <v>226</v>
      </c>
      <c r="B147" s="4" t="s">
        <v>92</v>
      </c>
      <c r="C147" s="4" t="s">
        <v>72</v>
      </c>
      <c r="D147" s="4" t="s">
        <v>69</v>
      </c>
      <c r="E147" s="4" t="s">
        <v>69</v>
      </c>
      <c r="F147" s="4" t="s">
        <v>69</v>
      </c>
      <c r="G147" s="4" t="s">
        <v>71</v>
      </c>
      <c r="H147" s="4" t="s">
        <v>71</v>
      </c>
      <c r="I147" s="4" t="s">
        <v>70</v>
      </c>
      <c r="J147" s="4" t="s">
        <v>71</v>
      </c>
      <c r="K147" s="4" t="s">
        <v>69</v>
      </c>
      <c r="L147" s="4" t="s">
        <v>72</v>
      </c>
      <c r="M147" s="4" t="s">
        <v>69</v>
      </c>
      <c r="N147" s="4" t="s">
        <v>71</v>
      </c>
      <c r="O147" s="4" t="s">
        <v>71</v>
      </c>
      <c r="P147" s="4" t="s">
        <v>71</v>
      </c>
      <c r="Q147" s="4" t="s">
        <v>69</v>
      </c>
      <c r="R147" s="4" t="s">
        <v>69</v>
      </c>
      <c r="S147" s="4" t="s">
        <v>69</v>
      </c>
      <c r="T147" s="4" t="s">
        <v>69</v>
      </c>
      <c r="U147" s="4" t="s">
        <v>69</v>
      </c>
      <c r="V147" s="4" t="s">
        <v>69</v>
      </c>
      <c r="W147" s="4" t="s">
        <v>69</v>
      </c>
      <c r="X147" s="4" t="s">
        <v>69</v>
      </c>
      <c r="Y147" s="4" t="s">
        <v>69</v>
      </c>
      <c r="Z147" s="4" t="s">
        <v>69</v>
      </c>
      <c r="AA147" s="4" t="s">
        <v>69</v>
      </c>
      <c r="AB147" s="4" t="s">
        <v>69</v>
      </c>
      <c r="AC147" s="4" t="s">
        <v>72</v>
      </c>
      <c r="AD147" s="4" t="s">
        <v>72</v>
      </c>
      <c r="AE147" s="4" t="s">
        <v>71</v>
      </c>
      <c r="AF147" s="4" t="s">
        <v>72</v>
      </c>
      <c r="AG147" s="4" t="s">
        <v>72</v>
      </c>
      <c r="AH147" s="4" t="s">
        <v>69</v>
      </c>
      <c r="AI147" s="4" t="s">
        <v>69</v>
      </c>
      <c r="AJ147" s="4" t="s">
        <v>71</v>
      </c>
      <c r="AK147" s="4" t="s">
        <v>69</v>
      </c>
      <c r="AL147" s="4" t="s">
        <v>71</v>
      </c>
      <c r="AM147" s="4" t="s">
        <v>69</v>
      </c>
      <c r="AN147" s="4" t="s">
        <v>71</v>
      </c>
      <c r="AO147" s="4" t="s">
        <v>71</v>
      </c>
      <c r="AP147" s="4" t="s">
        <v>72</v>
      </c>
      <c r="AQ147" s="4" t="s">
        <v>72</v>
      </c>
      <c r="AR147" s="4" t="s">
        <v>69</v>
      </c>
      <c r="AS147" s="4" t="s">
        <v>69</v>
      </c>
      <c r="AT147" s="4" t="s">
        <v>69</v>
      </c>
      <c r="AU147" s="4" t="s">
        <v>69</v>
      </c>
      <c r="AV147" s="4" t="s">
        <v>69</v>
      </c>
      <c r="AW147" s="4" t="s">
        <v>69</v>
      </c>
      <c r="AX147" s="4" t="s">
        <v>69</v>
      </c>
      <c r="AY147" s="4" t="s">
        <v>69</v>
      </c>
      <c r="AZ147" s="4" t="s">
        <v>69</v>
      </c>
      <c r="BA147" s="4" t="s">
        <v>69</v>
      </c>
      <c r="BB147" s="4" t="s">
        <v>69</v>
      </c>
      <c r="BC147" s="4" t="s">
        <v>69</v>
      </c>
      <c r="BD147" s="4" t="s">
        <v>72</v>
      </c>
      <c r="BE147" s="4" t="s">
        <v>69</v>
      </c>
      <c r="BF147" s="4" t="s">
        <v>72</v>
      </c>
      <c r="BG147" s="4" t="s">
        <v>69</v>
      </c>
      <c r="BH147" s="4" t="s">
        <v>69</v>
      </c>
      <c r="BI147" s="4" t="s">
        <v>69</v>
      </c>
      <c r="BJ147" s="4" t="s">
        <v>69</v>
      </c>
      <c r="BK147" s="4" t="s">
        <v>69</v>
      </c>
      <c r="BL147" s="4" t="s">
        <v>69</v>
      </c>
      <c r="BM147" s="4" t="s">
        <v>69</v>
      </c>
      <c r="BN147" s="4" t="s">
        <v>70</v>
      </c>
      <c r="BO147" s="4" t="s">
        <v>69</v>
      </c>
      <c r="BQ14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4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4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4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4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4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14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1</v>
      </c>
      <c r="BX14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4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4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4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4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4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4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4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4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4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4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4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4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4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4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4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4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4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4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47" s="10">
        <f t="shared" si="6"/>
        <v>80</v>
      </c>
      <c r="CR14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4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4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4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14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4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4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4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4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4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4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4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4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14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4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47" s="3">
        <f t="shared" si="7"/>
        <v>44</v>
      </c>
      <c r="DH14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4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4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4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14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4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4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4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4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4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4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4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4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4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4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4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4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4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4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4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4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4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4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4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47" s="12">
        <f t="shared" si="8"/>
        <v>68</v>
      </c>
    </row>
    <row r="148" spans="1:136" ht="15.75" customHeight="1" x14ac:dyDescent="0.2">
      <c r="A148" s="5" t="s">
        <v>227</v>
      </c>
      <c r="B148" s="4" t="s">
        <v>92</v>
      </c>
      <c r="C148" s="4" t="s">
        <v>69</v>
      </c>
      <c r="D148" s="4" t="s">
        <v>71</v>
      </c>
      <c r="E148" s="4" t="s">
        <v>69</v>
      </c>
      <c r="F148" s="4" t="s">
        <v>69</v>
      </c>
      <c r="G148" s="4" t="s">
        <v>69</v>
      </c>
      <c r="H148" s="4" t="s">
        <v>69</v>
      </c>
      <c r="I148" s="4" t="s">
        <v>69</v>
      </c>
      <c r="J148" s="4" t="s">
        <v>72</v>
      </c>
      <c r="K148" s="4" t="s">
        <v>69</v>
      </c>
      <c r="L148" s="4" t="s">
        <v>69</v>
      </c>
      <c r="M148" s="4" t="s">
        <v>69</v>
      </c>
      <c r="N148" s="4" t="s">
        <v>69</v>
      </c>
      <c r="O148" s="4" t="s">
        <v>72</v>
      </c>
      <c r="P148" s="4" t="s">
        <v>69</v>
      </c>
      <c r="Q148" s="4" t="s">
        <v>69</v>
      </c>
      <c r="R148" s="4" t="s">
        <v>69</v>
      </c>
      <c r="S148" s="4" t="s">
        <v>72</v>
      </c>
      <c r="T148" s="4" t="s">
        <v>69</v>
      </c>
      <c r="U148" s="4" t="s">
        <v>69</v>
      </c>
      <c r="V148" s="4" t="s">
        <v>69</v>
      </c>
      <c r="W148" s="4" t="s">
        <v>72</v>
      </c>
      <c r="X148" s="4" t="s">
        <v>69</v>
      </c>
      <c r="Y148" s="4" t="s">
        <v>69</v>
      </c>
      <c r="Z148" s="4" t="s">
        <v>72</v>
      </c>
      <c r="AA148" s="4" t="s">
        <v>69</v>
      </c>
      <c r="AB148" s="4" t="s">
        <v>69</v>
      </c>
      <c r="AC148" s="4" t="s">
        <v>69</v>
      </c>
      <c r="AD148" s="4" t="s">
        <v>69</v>
      </c>
      <c r="AE148" s="4" t="s">
        <v>69</v>
      </c>
      <c r="AF148" s="4" t="s">
        <v>69</v>
      </c>
      <c r="AG148" s="4" t="s">
        <v>69</v>
      </c>
      <c r="AH148" s="4" t="s">
        <v>69</v>
      </c>
      <c r="AI148" s="4" t="s">
        <v>69</v>
      </c>
      <c r="AJ148" s="4" t="s">
        <v>71</v>
      </c>
      <c r="AK148" s="4" t="s">
        <v>69</v>
      </c>
      <c r="AL148" s="4" t="s">
        <v>69</v>
      </c>
      <c r="AM148" s="4" t="s">
        <v>69</v>
      </c>
      <c r="AN148" s="4" t="s">
        <v>72</v>
      </c>
      <c r="AO148" s="4" t="s">
        <v>70</v>
      </c>
      <c r="AP148" s="4" t="s">
        <v>72</v>
      </c>
      <c r="AQ148" s="4" t="s">
        <v>70</v>
      </c>
      <c r="AR148" s="4" t="s">
        <v>71</v>
      </c>
      <c r="AS148" s="4" t="s">
        <v>69</v>
      </c>
      <c r="AT148" s="4" t="s">
        <v>69</v>
      </c>
      <c r="AU148" s="4" t="s">
        <v>72</v>
      </c>
      <c r="AV148" s="4" t="s">
        <v>69</v>
      </c>
      <c r="AW148" s="4" t="s">
        <v>69</v>
      </c>
      <c r="AX148" s="4" t="s">
        <v>69</v>
      </c>
      <c r="AY148" s="4" t="s">
        <v>69</v>
      </c>
      <c r="AZ148" s="4" t="s">
        <v>71</v>
      </c>
      <c r="BA148" s="4" t="s">
        <v>69</v>
      </c>
      <c r="BB148" s="4" t="s">
        <v>71</v>
      </c>
      <c r="BC148" s="4" t="s">
        <v>71</v>
      </c>
      <c r="BD148" s="4" t="s">
        <v>72</v>
      </c>
      <c r="BE148" s="4" t="s">
        <v>69</v>
      </c>
      <c r="BF148" s="4" t="s">
        <v>72</v>
      </c>
      <c r="BG148" s="4" t="s">
        <v>69</v>
      </c>
      <c r="BH148" s="4" t="s">
        <v>69</v>
      </c>
      <c r="BI148" s="4" t="s">
        <v>69</v>
      </c>
      <c r="BJ148" s="4" t="s">
        <v>69</v>
      </c>
      <c r="BK148" s="4" t="s">
        <v>69</v>
      </c>
      <c r="BL148" s="4" t="s">
        <v>69</v>
      </c>
      <c r="BM148" s="4" t="s">
        <v>72</v>
      </c>
      <c r="BN148" s="4" t="s">
        <v>69</v>
      </c>
      <c r="BO148" s="4" t="s">
        <v>72</v>
      </c>
      <c r="BQ14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4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14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4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4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4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4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4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4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4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4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4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4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4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4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4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4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4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4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4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4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4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4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4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4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4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48" s="10">
        <f t="shared" si="6"/>
        <v>74</v>
      </c>
      <c r="CR14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4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4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4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4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4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4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4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4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4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4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4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4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14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48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48" s="3">
        <f t="shared" si="7"/>
        <v>40</v>
      </c>
      <c r="DH14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4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4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4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4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4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4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4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4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4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4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4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4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4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4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4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4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4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4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4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4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4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4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14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48" s="12">
        <f t="shared" si="8"/>
        <v>71</v>
      </c>
    </row>
    <row r="149" spans="1:136" ht="15.75" customHeight="1" x14ac:dyDescent="0.2">
      <c r="A149" s="5" t="s">
        <v>228</v>
      </c>
      <c r="B149" s="4" t="s">
        <v>92</v>
      </c>
      <c r="C149" s="4" t="s">
        <v>72</v>
      </c>
      <c r="D149" s="4" t="s">
        <v>72</v>
      </c>
      <c r="E149" s="4" t="s">
        <v>69</v>
      </c>
      <c r="F149" s="4" t="s">
        <v>72</v>
      </c>
      <c r="G149" s="4" t="s">
        <v>69</v>
      </c>
      <c r="H149" s="4" t="s">
        <v>69</v>
      </c>
      <c r="I149" s="4" t="s">
        <v>69</v>
      </c>
      <c r="J149" s="4" t="s">
        <v>69</v>
      </c>
      <c r="K149" s="4" t="s">
        <v>69</v>
      </c>
      <c r="L149" s="4" t="s">
        <v>69</v>
      </c>
      <c r="M149" s="4" t="s">
        <v>72</v>
      </c>
      <c r="N149" s="4" t="s">
        <v>69</v>
      </c>
      <c r="O149" s="4" t="s">
        <v>69</v>
      </c>
      <c r="P149" s="4" t="s">
        <v>69</v>
      </c>
      <c r="Q149" s="4" t="s">
        <v>69</v>
      </c>
      <c r="R149" s="4" t="s">
        <v>69</v>
      </c>
      <c r="S149" s="4" t="s">
        <v>72</v>
      </c>
      <c r="T149" s="4" t="s">
        <v>69</v>
      </c>
      <c r="U149" s="4" t="s">
        <v>69</v>
      </c>
      <c r="V149" s="4" t="s">
        <v>72</v>
      </c>
      <c r="W149" s="4" t="s">
        <v>69</v>
      </c>
      <c r="X149" s="4" t="s">
        <v>69</v>
      </c>
      <c r="Y149" s="4" t="s">
        <v>69</v>
      </c>
      <c r="Z149" s="4" t="s">
        <v>72</v>
      </c>
      <c r="AA149" s="4" t="s">
        <v>69</v>
      </c>
      <c r="AB149" s="4" t="s">
        <v>69</v>
      </c>
      <c r="AC149" s="4" t="s">
        <v>69</v>
      </c>
      <c r="AD149" s="4" t="s">
        <v>69</v>
      </c>
      <c r="AE149" s="4" t="s">
        <v>69</v>
      </c>
      <c r="AF149" s="4" t="s">
        <v>69</v>
      </c>
      <c r="AG149" s="4" t="s">
        <v>69</v>
      </c>
      <c r="AH149" s="4" t="s">
        <v>69</v>
      </c>
      <c r="AI149" s="4" t="s">
        <v>69</v>
      </c>
      <c r="AJ149" s="4" t="s">
        <v>71</v>
      </c>
      <c r="AK149" s="4" t="s">
        <v>69</v>
      </c>
      <c r="AL149" s="4" t="s">
        <v>72</v>
      </c>
      <c r="AM149" s="4" t="s">
        <v>72</v>
      </c>
      <c r="AN149" s="4" t="s">
        <v>72</v>
      </c>
      <c r="AO149" s="4" t="s">
        <v>72</v>
      </c>
      <c r="AP149" s="4" t="s">
        <v>72</v>
      </c>
      <c r="AQ149" s="4" t="s">
        <v>72</v>
      </c>
      <c r="AR149" s="4" t="s">
        <v>69</v>
      </c>
      <c r="AS149" s="4" t="s">
        <v>69</v>
      </c>
      <c r="AT149" s="4" t="s">
        <v>72</v>
      </c>
      <c r="AU149" s="4" t="s">
        <v>72</v>
      </c>
      <c r="AV149" s="4" t="s">
        <v>69</v>
      </c>
      <c r="AW149" s="4" t="s">
        <v>69</v>
      </c>
      <c r="AX149" s="4" t="s">
        <v>69</v>
      </c>
      <c r="AY149" s="4" t="s">
        <v>72</v>
      </c>
      <c r="AZ149" s="4" t="s">
        <v>71</v>
      </c>
      <c r="BA149" s="4" t="s">
        <v>69</v>
      </c>
      <c r="BB149" s="4" t="s">
        <v>69</v>
      </c>
      <c r="BC149" s="4" t="s">
        <v>69</v>
      </c>
      <c r="BD149" s="4" t="s">
        <v>69</v>
      </c>
      <c r="BE149" s="4" t="s">
        <v>72</v>
      </c>
      <c r="BF149" s="4" t="s">
        <v>69</v>
      </c>
      <c r="BG149" s="4" t="s">
        <v>69</v>
      </c>
      <c r="BH149" s="4" t="s">
        <v>72</v>
      </c>
      <c r="BI149" s="4" t="s">
        <v>72</v>
      </c>
      <c r="BJ149" s="4" t="s">
        <v>69</v>
      </c>
      <c r="BK149" s="4" t="s">
        <v>69</v>
      </c>
      <c r="BL149" s="4" t="s">
        <v>70</v>
      </c>
      <c r="BM149" s="4" t="s">
        <v>72</v>
      </c>
      <c r="BN149" s="4" t="s">
        <v>72</v>
      </c>
      <c r="BO149" s="4" t="s">
        <v>69</v>
      </c>
      <c r="BQ14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4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4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4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4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4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4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4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4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4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4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4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4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4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4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4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4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4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4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4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4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4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4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4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4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4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49" s="10">
        <f t="shared" si="6"/>
        <v>71</v>
      </c>
      <c r="CR14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4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4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4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4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4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4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4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4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4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4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4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4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4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4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49" s="3">
        <f t="shared" si="7"/>
        <v>40</v>
      </c>
      <c r="DH14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4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4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4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4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4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4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4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4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4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4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4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4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4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4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4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4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4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4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4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4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4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4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4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49" s="12">
        <f t="shared" si="8"/>
        <v>63</v>
      </c>
    </row>
    <row r="150" spans="1:136" ht="15.75" customHeight="1" x14ac:dyDescent="0.2">
      <c r="A150" s="5" t="s">
        <v>229</v>
      </c>
      <c r="B150" s="4" t="s">
        <v>92</v>
      </c>
      <c r="C150" s="4" t="s">
        <v>69</v>
      </c>
      <c r="D150" s="4" t="s">
        <v>72</v>
      </c>
      <c r="E150" s="4" t="s">
        <v>72</v>
      </c>
      <c r="F150" s="4" t="s">
        <v>72</v>
      </c>
      <c r="G150" s="4" t="s">
        <v>69</v>
      </c>
      <c r="H150" s="4" t="s">
        <v>69</v>
      </c>
      <c r="I150" s="4" t="s">
        <v>69</v>
      </c>
      <c r="J150" s="4" t="s">
        <v>69</v>
      </c>
      <c r="K150" s="4" t="s">
        <v>69</v>
      </c>
      <c r="L150" s="4" t="s">
        <v>69</v>
      </c>
      <c r="M150" s="4" t="s">
        <v>69</v>
      </c>
      <c r="N150" s="4" t="s">
        <v>69</v>
      </c>
      <c r="O150" s="4" t="s">
        <v>72</v>
      </c>
      <c r="P150" s="4" t="s">
        <v>69</v>
      </c>
      <c r="Q150" s="4" t="s">
        <v>69</v>
      </c>
      <c r="R150" s="4" t="s">
        <v>72</v>
      </c>
      <c r="S150" s="4" t="s">
        <v>69</v>
      </c>
      <c r="T150" s="4" t="s">
        <v>72</v>
      </c>
      <c r="U150" s="4" t="s">
        <v>69</v>
      </c>
      <c r="V150" s="4" t="s">
        <v>72</v>
      </c>
      <c r="W150" s="4" t="s">
        <v>72</v>
      </c>
      <c r="X150" s="4" t="s">
        <v>69</v>
      </c>
      <c r="Y150" s="4" t="s">
        <v>71</v>
      </c>
      <c r="Z150" s="4" t="s">
        <v>70</v>
      </c>
      <c r="AA150" s="4" t="s">
        <v>72</v>
      </c>
      <c r="AB150" s="4" t="s">
        <v>69</v>
      </c>
      <c r="AC150" s="4" t="s">
        <v>69</v>
      </c>
      <c r="AD150" s="4" t="s">
        <v>69</v>
      </c>
      <c r="AE150" s="4" t="s">
        <v>69</v>
      </c>
      <c r="AF150" s="4" t="s">
        <v>69</v>
      </c>
      <c r="AG150" s="4" t="s">
        <v>69</v>
      </c>
      <c r="AH150" s="4" t="s">
        <v>69</v>
      </c>
      <c r="AI150" s="4" t="s">
        <v>69</v>
      </c>
      <c r="AJ150" s="4" t="s">
        <v>69</v>
      </c>
      <c r="AK150" s="4" t="s">
        <v>69</v>
      </c>
      <c r="AL150" s="4" t="s">
        <v>72</v>
      </c>
      <c r="AM150" s="4" t="s">
        <v>69</v>
      </c>
      <c r="AN150" s="4" t="s">
        <v>69</v>
      </c>
      <c r="AO150" s="4" t="s">
        <v>72</v>
      </c>
      <c r="AP150" s="4" t="s">
        <v>72</v>
      </c>
      <c r="AQ150" s="4" t="s">
        <v>72</v>
      </c>
      <c r="AR150" s="4" t="s">
        <v>69</v>
      </c>
      <c r="AS150" s="4" t="s">
        <v>72</v>
      </c>
      <c r="AT150" s="4" t="s">
        <v>72</v>
      </c>
      <c r="AU150" s="4" t="s">
        <v>72</v>
      </c>
      <c r="AV150" s="4" t="s">
        <v>72</v>
      </c>
      <c r="AW150" s="4" t="s">
        <v>72</v>
      </c>
      <c r="AX150" s="4" t="s">
        <v>69</v>
      </c>
      <c r="AY150" s="4" t="s">
        <v>72</v>
      </c>
      <c r="AZ150" s="4" t="s">
        <v>71</v>
      </c>
      <c r="BA150" s="4" t="s">
        <v>72</v>
      </c>
      <c r="BB150" s="4" t="s">
        <v>69</v>
      </c>
      <c r="BC150" s="4" t="s">
        <v>69</v>
      </c>
      <c r="BD150" s="4" t="s">
        <v>72</v>
      </c>
      <c r="BE150" s="4" t="s">
        <v>69</v>
      </c>
      <c r="BF150" s="4" t="s">
        <v>69</v>
      </c>
      <c r="BG150" s="4" t="s">
        <v>69</v>
      </c>
      <c r="BH150" s="4" t="s">
        <v>69</v>
      </c>
      <c r="BI150" s="4" t="s">
        <v>69</v>
      </c>
      <c r="BJ150" s="4" t="s">
        <v>69</v>
      </c>
      <c r="BK150" s="4" t="s">
        <v>69</v>
      </c>
      <c r="BL150" s="4" t="s">
        <v>72</v>
      </c>
      <c r="BM150" s="4" t="s">
        <v>72</v>
      </c>
      <c r="BN150" s="4" t="s">
        <v>72</v>
      </c>
      <c r="BO150" s="4" t="s">
        <v>69</v>
      </c>
      <c r="BQ15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5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5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15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5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5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5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5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5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5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5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5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5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5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5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5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5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5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5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5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5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5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5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4</v>
      </c>
      <c r="CN15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15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5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50" s="10">
        <f t="shared" si="6"/>
        <v>68</v>
      </c>
      <c r="CR15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5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5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5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5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5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5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5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5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5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5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5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5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5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50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50" s="3">
        <f t="shared" si="7"/>
        <v>41</v>
      </c>
      <c r="DH15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5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5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5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5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5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15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5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5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5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5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5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5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5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5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5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5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5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5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5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5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5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5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5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50" s="12">
        <f t="shared" si="8"/>
        <v>62</v>
      </c>
    </row>
    <row r="151" spans="1:136" ht="15.75" customHeight="1" x14ac:dyDescent="0.2">
      <c r="A151" s="5" t="s">
        <v>230</v>
      </c>
      <c r="B151" s="4" t="s">
        <v>92</v>
      </c>
      <c r="C151" s="4" t="s">
        <v>69</v>
      </c>
      <c r="D151" s="4" t="s">
        <v>70</v>
      </c>
      <c r="E151" s="4" t="s">
        <v>71</v>
      </c>
      <c r="F151" s="4" t="s">
        <v>69</v>
      </c>
      <c r="G151" s="4" t="s">
        <v>69</v>
      </c>
      <c r="H151" s="4" t="s">
        <v>72</v>
      </c>
      <c r="I151" s="4" t="s">
        <v>71</v>
      </c>
      <c r="J151" s="4" t="s">
        <v>71</v>
      </c>
      <c r="K151" s="4" t="s">
        <v>69</v>
      </c>
      <c r="L151" s="4" t="s">
        <v>71</v>
      </c>
      <c r="M151" s="4" t="s">
        <v>71</v>
      </c>
      <c r="N151" s="4" t="s">
        <v>69</v>
      </c>
      <c r="O151" s="4" t="s">
        <v>71</v>
      </c>
      <c r="P151" s="4" t="s">
        <v>71</v>
      </c>
      <c r="Q151" s="4" t="s">
        <v>71</v>
      </c>
      <c r="R151" s="4" t="s">
        <v>71</v>
      </c>
      <c r="S151" s="4" t="s">
        <v>70</v>
      </c>
      <c r="T151" s="4" t="s">
        <v>71</v>
      </c>
      <c r="U151" s="4" t="s">
        <v>70</v>
      </c>
      <c r="V151" s="4" t="s">
        <v>71</v>
      </c>
      <c r="W151" s="4" t="s">
        <v>71</v>
      </c>
      <c r="X151" s="4" t="s">
        <v>71</v>
      </c>
      <c r="Y151" s="4" t="s">
        <v>72</v>
      </c>
      <c r="Z151" s="4" t="s">
        <v>71</v>
      </c>
      <c r="AA151" s="4" t="s">
        <v>69</v>
      </c>
      <c r="AB151" s="4" t="s">
        <v>71</v>
      </c>
      <c r="AC151" s="4" t="s">
        <v>71</v>
      </c>
      <c r="AD151" s="4" t="s">
        <v>69</v>
      </c>
      <c r="AE151" s="4" t="s">
        <v>71</v>
      </c>
      <c r="AF151" s="4" t="s">
        <v>71</v>
      </c>
      <c r="AG151" s="4" t="s">
        <v>71</v>
      </c>
      <c r="AH151" s="4" t="s">
        <v>71</v>
      </c>
      <c r="AI151" s="4" t="s">
        <v>71</v>
      </c>
      <c r="AJ151" s="4" t="s">
        <v>71</v>
      </c>
      <c r="AK151" s="4" t="s">
        <v>71</v>
      </c>
      <c r="AL151" s="4" t="s">
        <v>69</v>
      </c>
      <c r="AM151" s="4" t="s">
        <v>71</v>
      </c>
      <c r="AN151" s="4" t="s">
        <v>71</v>
      </c>
      <c r="AO151" s="4" t="s">
        <v>70</v>
      </c>
      <c r="AP151" s="4" t="s">
        <v>69</v>
      </c>
      <c r="AQ151" s="4" t="s">
        <v>70</v>
      </c>
      <c r="AR151" s="4" t="s">
        <v>71</v>
      </c>
      <c r="AS151" s="4" t="s">
        <v>71</v>
      </c>
      <c r="AT151" s="4" t="s">
        <v>72</v>
      </c>
      <c r="AU151" s="4" t="s">
        <v>72</v>
      </c>
      <c r="AV151" s="4" t="s">
        <v>70</v>
      </c>
      <c r="AW151" s="4" t="s">
        <v>71</v>
      </c>
      <c r="AX151" s="4" t="s">
        <v>71</v>
      </c>
      <c r="AY151" s="4" t="s">
        <v>70</v>
      </c>
      <c r="AZ151" s="4" t="s">
        <v>71</v>
      </c>
      <c r="BA151" s="4" t="s">
        <v>71</v>
      </c>
      <c r="BB151" s="4" t="s">
        <v>71</v>
      </c>
      <c r="BC151" s="4" t="s">
        <v>71</v>
      </c>
      <c r="BD151" s="4" t="s">
        <v>71</v>
      </c>
      <c r="BE151" s="4" t="s">
        <v>72</v>
      </c>
      <c r="BF151" s="4" t="s">
        <v>71</v>
      </c>
      <c r="BG151" s="4" t="s">
        <v>69</v>
      </c>
      <c r="BH151" s="4" t="s">
        <v>71</v>
      </c>
      <c r="BI151" s="4" t="s">
        <v>71</v>
      </c>
      <c r="BJ151" s="4" t="s">
        <v>71</v>
      </c>
      <c r="BK151" s="4" t="s">
        <v>71</v>
      </c>
      <c r="BL151" s="4" t="s">
        <v>70</v>
      </c>
      <c r="BM151" s="4" t="s">
        <v>70</v>
      </c>
      <c r="BN151" s="4" t="s">
        <v>70</v>
      </c>
      <c r="BO151" s="4" t="s">
        <v>72</v>
      </c>
      <c r="BQ15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5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5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5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5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5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5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5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5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5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15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5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5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5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5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15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5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1</v>
      </c>
      <c r="CH15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15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15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5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4</v>
      </c>
      <c r="CL15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5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5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15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5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51" s="10">
        <f t="shared" si="6"/>
        <v>85</v>
      </c>
      <c r="CR15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5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5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5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5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5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5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5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5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5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5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5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5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15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51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51" s="3">
        <f t="shared" si="7"/>
        <v>51</v>
      </c>
      <c r="DH15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5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5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5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5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1</v>
      </c>
      <c r="DM15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5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5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1</v>
      </c>
      <c r="DP15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5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5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5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5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15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5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15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5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5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5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5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15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5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15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5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51" s="12">
        <f t="shared" si="8"/>
        <v>72</v>
      </c>
    </row>
    <row r="152" spans="1:136" ht="15.75" customHeight="1" x14ac:dyDescent="0.2">
      <c r="A152" s="5" t="s">
        <v>231</v>
      </c>
      <c r="B152" s="4" t="s">
        <v>92</v>
      </c>
      <c r="C152" s="4" t="s">
        <v>72</v>
      </c>
      <c r="D152" s="4" t="s">
        <v>70</v>
      </c>
      <c r="E152" s="4" t="s">
        <v>69</v>
      </c>
      <c r="F152" s="4" t="s">
        <v>71</v>
      </c>
      <c r="G152" s="4" t="s">
        <v>69</v>
      </c>
      <c r="H152" s="4" t="s">
        <v>69</v>
      </c>
      <c r="I152" s="4" t="s">
        <v>71</v>
      </c>
      <c r="J152" s="4" t="s">
        <v>71</v>
      </c>
      <c r="K152" s="4" t="s">
        <v>71</v>
      </c>
      <c r="L152" s="4" t="s">
        <v>69</v>
      </c>
      <c r="M152" s="4" t="s">
        <v>71</v>
      </c>
      <c r="N152" s="4" t="s">
        <v>69</v>
      </c>
      <c r="O152" s="4" t="s">
        <v>72</v>
      </c>
      <c r="P152" s="4" t="s">
        <v>69</v>
      </c>
      <c r="Q152" s="4" t="s">
        <v>69</v>
      </c>
      <c r="R152" s="4" t="s">
        <v>69</v>
      </c>
      <c r="S152" s="4" t="s">
        <v>71</v>
      </c>
      <c r="T152" s="4" t="s">
        <v>69</v>
      </c>
      <c r="U152" s="4" t="s">
        <v>72</v>
      </c>
      <c r="V152" s="4" t="s">
        <v>71</v>
      </c>
      <c r="W152" s="4" t="s">
        <v>72</v>
      </c>
      <c r="X152" s="4" t="s">
        <v>69</v>
      </c>
      <c r="Y152" s="4" t="s">
        <v>69</v>
      </c>
      <c r="Z152" s="4" t="s">
        <v>72</v>
      </c>
      <c r="AA152" s="4" t="s">
        <v>69</v>
      </c>
      <c r="AB152" s="4" t="s">
        <v>69</v>
      </c>
      <c r="AC152" s="4" t="s">
        <v>69</v>
      </c>
      <c r="AD152" s="4" t="s">
        <v>69</v>
      </c>
      <c r="AE152" s="4" t="s">
        <v>69</v>
      </c>
      <c r="AF152" s="4" t="s">
        <v>71</v>
      </c>
      <c r="AG152" s="4" t="s">
        <v>72</v>
      </c>
      <c r="AH152" s="4" t="s">
        <v>71</v>
      </c>
      <c r="AI152" s="4" t="s">
        <v>69</v>
      </c>
      <c r="AJ152" s="4" t="s">
        <v>71</v>
      </c>
      <c r="AK152" s="4" t="s">
        <v>71</v>
      </c>
      <c r="AL152" s="4" t="s">
        <v>71</v>
      </c>
      <c r="AM152" s="4" t="s">
        <v>71</v>
      </c>
      <c r="AN152" s="4" t="s">
        <v>72</v>
      </c>
      <c r="AO152" s="4" t="s">
        <v>69</v>
      </c>
      <c r="AP152" s="4" t="s">
        <v>70</v>
      </c>
      <c r="AQ152" s="4" t="s">
        <v>69</v>
      </c>
      <c r="AR152" s="4" t="s">
        <v>71</v>
      </c>
      <c r="AS152" s="4" t="s">
        <v>72</v>
      </c>
      <c r="AT152" s="4" t="s">
        <v>72</v>
      </c>
      <c r="AU152" s="4" t="s">
        <v>72</v>
      </c>
      <c r="AV152" s="4" t="s">
        <v>71</v>
      </c>
      <c r="AW152" s="4" t="s">
        <v>71</v>
      </c>
      <c r="AX152" s="4" t="s">
        <v>72</v>
      </c>
      <c r="AY152" s="4" t="s">
        <v>72</v>
      </c>
      <c r="AZ152" s="4" t="s">
        <v>71</v>
      </c>
      <c r="BA152" s="4" t="s">
        <v>71</v>
      </c>
      <c r="BB152" s="4" t="s">
        <v>71</v>
      </c>
      <c r="BC152" s="4" t="s">
        <v>72</v>
      </c>
      <c r="BD152" s="4" t="s">
        <v>71</v>
      </c>
      <c r="BE152" s="4" t="s">
        <v>71</v>
      </c>
      <c r="BF152" s="4" t="s">
        <v>72</v>
      </c>
      <c r="BG152" s="4" t="s">
        <v>69</v>
      </c>
      <c r="BH152" s="4" t="s">
        <v>72</v>
      </c>
      <c r="BI152" s="4" t="s">
        <v>72</v>
      </c>
      <c r="BJ152" s="4" t="s">
        <v>69</v>
      </c>
      <c r="BK152" s="4" t="s">
        <v>69</v>
      </c>
      <c r="BL152" s="4" t="s">
        <v>70</v>
      </c>
      <c r="BM152" s="4" t="s">
        <v>72</v>
      </c>
      <c r="BN152" s="4" t="s">
        <v>70</v>
      </c>
      <c r="BO152" s="4" t="s">
        <v>69</v>
      </c>
      <c r="BQ15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5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5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5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15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5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5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5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5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5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5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5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5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5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5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5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5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4</v>
      </c>
      <c r="CH15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5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5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5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5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5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5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5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5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52" s="10">
        <f t="shared" si="6"/>
        <v>78</v>
      </c>
      <c r="CR15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5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5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5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5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5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5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5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5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5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5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5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5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5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152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152" s="3">
        <f t="shared" si="7"/>
        <v>47</v>
      </c>
      <c r="DH15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5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5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5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5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15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5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5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5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5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5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5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5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15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4</v>
      </c>
      <c r="DV15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5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5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5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5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5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5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5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5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5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52" s="12">
        <f t="shared" si="8"/>
        <v>66</v>
      </c>
    </row>
    <row r="153" spans="1:136" ht="15.75" customHeight="1" x14ac:dyDescent="0.2">
      <c r="A153" s="5" t="s">
        <v>232</v>
      </c>
      <c r="B153" s="4" t="s">
        <v>92</v>
      </c>
      <c r="C153" s="4" t="s">
        <v>71</v>
      </c>
      <c r="D153" s="4" t="s">
        <v>71</v>
      </c>
      <c r="E153" s="4" t="s">
        <v>69</v>
      </c>
      <c r="F153" s="4" t="s">
        <v>71</v>
      </c>
      <c r="G153" s="4" t="s">
        <v>72</v>
      </c>
      <c r="H153" s="4" t="s">
        <v>71</v>
      </c>
      <c r="I153" s="4" t="s">
        <v>69</v>
      </c>
      <c r="J153" s="4" t="s">
        <v>71</v>
      </c>
      <c r="K153" s="4" t="s">
        <v>70</v>
      </c>
      <c r="L153" s="4" t="s">
        <v>72</v>
      </c>
      <c r="M153" s="4" t="s">
        <v>71</v>
      </c>
      <c r="N153" s="4" t="s">
        <v>72</v>
      </c>
      <c r="O153" s="4" t="s">
        <v>71</v>
      </c>
      <c r="P153" s="4" t="s">
        <v>72</v>
      </c>
      <c r="Q153" s="4" t="s">
        <v>72</v>
      </c>
      <c r="R153" s="4" t="s">
        <v>71</v>
      </c>
      <c r="S153" s="4" t="s">
        <v>72</v>
      </c>
      <c r="T153" s="4" t="s">
        <v>71</v>
      </c>
      <c r="U153" s="4" t="s">
        <v>69</v>
      </c>
      <c r="V153" s="4" t="s">
        <v>71</v>
      </c>
      <c r="W153" s="4" t="s">
        <v>72</v>
      </c>
      <c r="X153" s="4" t="s">
        <v>69</v>
      </c>
      <c r="Y153" s="4" t="s">
        <v>69</v>
      </c>
      <c r="Z153" s="4" t="s">
        <v>71</v>
      </c>
      <c r="AA153" s="4" t="s">
        <v>69</v>
      </c>
      <c r="AB153" s="4" t="s">
        <v>71</v>
      </c>
      <c r="AC153" s="4" t="s">
        <v>72</v>
      </c>
      <c r="AD153" s="4" t="s">
        <v>72</v>
      </c>
      <c r="AE153" s="4" t="s">
        <v>69</v>
      </c>
      <c r="AF153" s="4" t="s">
        <v>72</v>
      </c>
      <c r="AG153" s="4" t="s">
        <v>72</v>
      </c>
      <c r="AH153" s="4" t="s">
        <v>69</v>
      </c>
      <c r="AI153" s="4" t="s">
        <v>69</v>
      </c>
      <c r="AJ153" s="4" t="s">
        <v>71</v>
      </c>
      <c r="AK153" s="4" t="s">
        <v>72</v>
      </c>
      <c r="AL153" s="4" t="s">
        <v>69</v>
      </c>
      <c r="AM153" s="4" t="s">
        <v>72</v>
      </c>
      <c r="AN153" s="4" t="s">
        <v>70</v>
      </c>
      <c r="AO153" s="4" t="s">
        <v>69</v>
      </c>
      <c r="AP153" s="4" t="s">
        <v>72</v>
      </c>
      <c r="AQ153" s="4" t="s">
        <v>72</v>
      </c>
      <c r="AR153" s="4" t="s">
        <v>71</v>
      </c>
      <c r="AS153" s="4" t="s">
        <v>69</v>
      </c>
      <c r="AT153" s="4" t="s">
        <v>71</v>
      </c>
      <c r="AU153" s="4" t="s">
        <v>71</v>
      </c>
      <c r="AV153" s="4" t="s">
        <v>69</v>
      </c>
      <c r="AW153" s="4" t="s">
        <v>71</v>
      </c>
      <c r="AX153" s="4" t="s">
        <v>69</v>
      </c>
      <c r="AY153" s="4" t="s">
        <v>69</v>
      </c>
      <c r="AZ153" s="4" t="s">
        <v>72</v>
      </c>
      <c r="BA153" s="4" t="s">
        <v>72</v>
      </c>
      <c r="BB153" s="4" t="s">
        <v>71</v>
      </c>
      <c r="BC153" s="4" t="s">
        <v>71</v>
      </c>
      <c r="BD153" s="4" t="s">
        <v>72</v>
      </c>
      <c r="BE153" s="4" t="s">
        <v>69</v>
      </c>
      <c r="BF153" s="4" t="s">
        <v>70</v>
      </c>
      <c r="BG153" s="4" t="s">
        <v>72</v>
      </c>
      <c r="BH153" s="4" t="s">
        <v>72</v>
      </c>
      <c r="BI153" s="4" t="s">
        <v>72</v>
      </c>
      <c r="BJ153" s="4" t="s">
        <v>69</v>
      </c>
      <c r="BK153" s="4" t="s">
        <v>72</v>
      </c>
      <c r="BL153" s="4" t="s">
        <v>72</v>
      </c>
      <c r="BM153" s="4" t="s">
        <v>72</v>
      </c>
      <c r="BN153" s="4" t="s">
        <v>72</v>
      </c>
      <c r="BO153" s="4" t="s">
        <v>70</v>
      </c>
      <c r="BQ15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5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15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5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15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5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15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5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5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1</v>
      </c>
      <c r="BZ15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5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5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5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5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5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5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5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5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15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5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5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5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5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5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15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5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53" s="10">
        <f t="shared" si="6"/>
        <v>81</v>
      </c>
      <c r="CR15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5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5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5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15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5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5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5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5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15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5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5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1</v>
      </c>
      <c r="DD15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5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5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53" s="3">
        <f t="shared" si="7"/>
        <v>36</v>
      </c>
      <c r="DH15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5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5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4</v>
      </c>
      <c r="DK15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15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5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5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5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5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2</v>
      </c>
      <c r="DQ15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5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5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5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5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5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1</v>
      </c>
      <c r="DW15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2</v>
      </c>
      <c r="DX15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5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5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5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2</v>
      </c>
      <c r="EB15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5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5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5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1</v>
      </c>
      <c r="EF153" s="12">
        <f t="shared" si="8"/>
        <v>64</v>
      </c>
    </row>
    <row r="154" spans="1:136" ht="15.75" customHeight="1" x14ac:dyDescent="0.2">
      <c r="A154" s="5" t="s">
        <v>233</v>
      </c>
      <c r="B154" s="4" t="s">
        <v>92</v>
      </c>
      <c r="C154" s="4" t="s">
        <v>71</v>
      </c>
      <c r="D154" s="4" t="s">
        <v>72</v>
      </c>
      <c r="E154" s="4" t="s">
        <v>69</v>
      </c>
      <c r="F154" s="4" t="s">
        <v>72</v>
      </c>
      <c r="G154" s="4" t="s">
        <v>71</v>
      </c>
      <c r="H154" s="4" t="s">
        <v>72</v>
      </c>
      <c r="I154" s="4" t="s">
        <v>71</v>
      </c>
      <c r="J154" s="4" t="s">
        <v>69</v>
      </c>
      <c r="K154" s="4" t="s">
        <v>71</v>
      </c>
      <c r="L154" s="4" t="s">
        <v>71</v>
      </c>
      <c r="M154" s="4" t="s">
        <v>69</v>
      </c>
      <c r="N154" s="4" t="s">
        <v>69</v>
      </c>
      <c r="O154" s="4" t="s">
        <v>69</v>
      </c>
      <c r="P154" s="4" t="s">
        <v>71</v>
      </c>
      <c r="Q154" s="4" t="s">
        <v>69</v>
      </c>
      <c r="R154" s="4" t="s">
        <v>69</v>
      </c>
      <c r="S154" s="4" t="s">
        <v>69</v>
      </c>
      <c r="T154" s="4" t="s">
        <v>72</v>
      </c>
      <c r="U154" s="4" t="s">
        <v>69</v>
      </c>
      <c r="V154" s="4" t="s">
        <v>72</v>
      </c>
      <c r="W154" s="4" t="s">
        <v>70</v>
      </c>
      <c r="X154" s="4" t="s">
        <v>69</v>
      </c>
      <c r="Y154" s="4" t="s">
        <v>72</v>
      </c>
      <c r="Z154" s="4" t="s">
        <v>72</v>
      </c>
      <c r="AA154" s="4" t="s">
        <v>69</v>
      </c>
      <c r="AB154" s="4" t="s">
        <v>69</v>
      </c>
      <c r="AC154" s="4" t="s">
        <v>71</v>
      </c>
      <c r="AD154" s="4" t="s">
        <v>69</v>
      </c>
      <c r="AE154" s="4" t="s">
        <v>71</v>
      </c>
      <c r="AF154" s="4" t="s">
        <v>71</v>
      </c>
      <c r="AG154" s="4" t="s">
        <v>71</v>
      </c>
      <c r="AH154" s="4" t="s">
        <v>71</v>
      </c>
      <c r="AI154" s="4" t="s">
        <v>69</v>
      </c>
      <c r="AJ154" s="4" t="s">
        <v>71</v>
      </c>
      <c r="AK154" s="4" t="s">
        <v>69</v>
      </c>
      <c r="AL154" s="4" t="s">
        <v>72</v>
      </c>
      <c r="AM154" s="4" t="s">
        <v>69</v>
      </c>
      <c r="AN154" s="4" t="s">
        <v>71</v>
      </c>
      <c r="AO154" s="4" t="s">
        <v>72</v>
      </c>
      <c r="AP154" s="4" t="s">
        <v>72</v>
      </c>
      <c r="AQ154" s="4" t="s">
        <v>70</v>
      </c>
      <c r="AR154" s="4" t="s">
        <v>71</v>
      </c>
      <c r="AS154" s="4" t="s">
        <v>71</v>
      </c>
      <c r="AT154" s="4" t="s">
        <v>72</v>
      </c>
      <c r="AU154" s="4" t="s">
        <v>72</v>
      </c>
      <c r="AV154" s="4" t="s">
        <v>72</v>
      </c>
      <c r="AW154" s="4" t="s">
        <v>69</v>
      </c>
      <c r="AX154" s="4" t="s">
        <v>69</v>
      </c>
      <c r="AY154" s="4" t="s">
        <v>72</v>
      </c>
      <c r="AZ154" s="4" t="s">
        <v>71</v>
      </c>
      <c r="BA154" s="4" t="s">
        <v>69</v>
      </c>
      <c r="BB154" s="4" t="s">
        <v>69</v>
      </c>
      <c r="BC154" s="4" t="s">
        <v>69</v>
      </c>
      <c r="BD154" s="4" t="s">
        <v>69</v>
      </c>
      <c r="BE154" s="4" t="s">
        <v>69</v>
      </c>
      <c r="BF154" s="4" t="s">
        <v>69</v>
      </c>
      <c r="BG154" s="4" t="s">
        <v>71</v>
      </c>
      <c r="BH154" s="4" t="s">
        <v>71</v>
      </c>
      <c r="BI154" s="4" t="s">
        <v>71</v>
      </c>
      <c r="BJ154" s="4" t="s">
        <v>69</v>
      </c>
      <c r="BK154" s="4" t="s">
        <v>69</v>
      </c>
      <c r="BL154" s="4" t="s">
        <v>69</v>
      </c>
      <c r="BM154" s="4" t="s">
        <v>72</v>
      </c>
      <c r="BN154" s="4" t="s">
        <v>72</v>
      </c>
      <c r="BO154" s="4" t="s">
        <v>71</v>
      </c>
      <c r="BQ15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5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5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5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5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5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5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5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5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5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15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5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5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5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5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5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5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5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5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5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5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1</v>
      </c>
      <c r="CL15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5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5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5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5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54" s="10">
        <f t="shared" si="6"/>
        <v>75</v>
      </c>
      <c r="CR15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5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5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5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5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5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5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5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5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5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5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5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5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5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54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54" s="3">
        <f t="shared" si="7"/>
        <v>47</v>
      </c>
      <c r="DH15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5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5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5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5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5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5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5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5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5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5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5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5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5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5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5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5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5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5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5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5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5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5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5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154" s="12">
        <f t="shared" si="8"/>
        <v>73</v>
      </c>
    </row>
    <row r="155" spans="1:136" ht="15.75" customHeight="1" x14ac:dyDescent="0.2">
      <c r="A155" s="5" t="s">
        <v>234</v>
      </c>
      <c r="B155" s="4" t="s">
        <v>92</v>
      </c>
      <c r="C155" s="4" t="s">
        <v>72</v>
      </c>
      <c r="D155" s="4" t="s">
        <v>70</v>
      </c>
      <c r="E155" s="4" t="s">
        <v>72</v>
      </c>
      <c r="F155" s="4" t="s">
        <v>72</v>
      </c>
      <c r="G155" s="4" t="s">
        <v>72</v>
      </c>
      <c r="H155" s="4" t="s">
        <v>70</v>
      </c>
      <c r="I155" s="4" t="s">
        <v>72</v>
      </c>
      <c r="J155" s="4" t="s">
        <v>72</v>
      </c>
      <c r="K155" s="4" t="s">
        <v>71</v>
      </c>
      <c r="L155" s="4" t="s">
        <v>69</v>
      </c>
      <c r="M155" s="4" t="s">
        <v>70</v>
      </c>
      <c r="N155" s="4" t="s">
        <v>71</v>
      </c>
      <c r="O155" s="4" t="s">
        <v>69</v>
      </c>
      <c r="P155" s="4" t="s">
        <v>72</v>
      </c>
      <c r="Q155" s="4" t="s">
        <v>72</v>
      </c>
      <c r="R155" s="4" t="s">
        <v>72</v>
      </c>
      <c r="S155" s="4" t="s">
        <v>69</v>
      </c>
      <c r="T155" s="4" t="s">
        <v>72</v>
      </c>
      <c r="U155" s="4" t="s">
        <v>69</v>
      </c>
      <c r="V155" s="4" t="s">
        <v>69</v>
      </c>
      <c r="W155" s="4" t="s">
        <v>72</v>
      </c>
      <c r="X155" s="4" t="s">
        <v>71</v>
      </c>
      <c r="Y155" s="4" t="s">
        <v>69</v>
      </c>
      <c r="Z155" s="4" t="s">
        <v>70</v>
      </c>
      <c r="AA155" s="4" t="s">
        <v>72</v>
      </c>
      <c r="AB155" s="4" t="s">
        <v>69</v>
      </c>
      <c r="AC155" s="4" t="s">
        <v>71</v>
      </c>
      <c r="AD155" s="4" t="s">
        <v>71</v>
      </c>
      <c r="AE155" s="4" t="s">
        <v>71</v>
      </c>
      <c r="AF155" s="4" t="s">
        <v>71</v>
      </c>
      <c r="AG155" s="4" t="s">
        <v>71</v>
      </c>
      <c r="AH155" s="4" t="s">
        <v>71</v>
      </c>
      <c r="AI155" s="4" t="s">
        <v>69</v>
      </c>
      <c r="AJ155" s="4" t="s">
        <v>71</v>
      </c>
      <c r="AK155" s="4" t="s">
        <v>71</v>
      </c>
      <c r="AL155" s="4" t="s">
        <v>72</v>
      </c>
      <c r="AM155" s="4" t="s">
        <v>72</v>
      </c>
      <c r="AN155" s="4" t="s">
        <v>69</v>
      </c>
      <c r="AO155" s="4" t="s">
        <v>72</v>
      </c>
      <c r="AP155" s="4" t="s">
        <v>71</v>
      </c>
      <c r="AQ155" s="4" t="s">
        <v>72</v>
      </c>
      <c r="AR155" s="4" t="s">
        <v>71</v>
      </c>
      <c r="AS155" s="4" t="s">
        <v>69</v>
      </c>
      <c r="AT155" s="4" t="s">
        <v>72</v>
      </c>
      <c r="AU155" s="4" t="s">
        <v>72</v>
      </c>
      <c r="AV155" s="4" t="s">
        <v>72</v>
      </c>
      <c r="AW155" s="4" t="s">
        <v>69</v>
      </c>
      <c r="AX155" s="4" t="s">
        <v>69</v>
      </c>
      <c r="AY155" s="4" t="s">
        <v>72</v>
      </c>
      <c r="AZ155" s="4" t="s">
        <v>70</v>
      </c>
      <c r="BA155" s="4" t="s">
        <v>70</v>
      </c>
      <c r="BB155" s="4" t="s">
        <v>69</v>
      </c>
      <c r="BC155" s="4" t="s">
        <v>72</v>
      </c>
      <c r="BD155" s="4" t="s">
        <v>69</v>
      </c>
      <c r="BE155" s="4" t="s">
        <v>69</v>
      </c>
      <c r="BF155" s="4" t="s">
        <v>69</v>
      </c>
      <c r="BG155" s="4" t="s">
        <v>69</v>
      </c>
      <c r="BH155" s="4" t="s">
        <v>69</v>
      </c>
      <c r="BI155" s="4" t="s">
        <v>69</v>
      </c>
      <c r="BJ155" s="4" t="s">
        <v>69</v>
      </c>
      <c r="BK155" s="4" t="s">
        <v>69</v>
      </c>
      <c r="BL155" s="4" t="s">
        <v>70</v>
      </c>
      <c r="BM155" s="4" t="s">
        <v>72</v>
      </c>
      <c r="BN155" s="4" t="s">
        <v>70</v>
      </c>
      <c r="BO155" s="4" t="s">
        <v>72</v>
      </c>
      <c r="BQ15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5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5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15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5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5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1</v>
      </c>
      <c r="BW15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5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5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5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5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15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5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5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5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5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5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5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5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5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5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5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5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5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15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5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55" s="10">
        <f t="shared" si="6"/>
        <v>61</v>
      </c>
      <c r="CR15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5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5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5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5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5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5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5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5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5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5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5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5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5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4</v>
      </c>
      <c r="DF15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55" s="3">
        <f t="shared" si="7"/>
        <v>50</v>
      </c>
      <c r="DH15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5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5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5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5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5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5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5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5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1</v>
      </c>
      <c r="DQ15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1</v>
      </c>
      <c r="DR15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5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5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5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5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5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5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5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5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5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5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5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5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5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55" s="12">
        <f t="shared" si="8"/>
        <v>58</v>
      </c>
    </row>
    <row r="156" spans="1:136" ht="15.75" customHeight="1" x14ac:dyDescent="0.2">
      <c r="A156" s="5" t="s">
        <v>235</v>
      </c>
      <c r="B156" s="4" t="s">
        <v>92</v>
      </c>
      <c r="C156" s="4" t="s">
        <v>72</v>
      </c>
      <c r="D156" s="4" t="s">
        <v>72</v>
      </c>
      <c r="E156" s="4" t="s">
        <v>69</v>
      </c>
      <c r="F156" s="4" t="s">
        <v>72</v>
      </c>
      <c r="G156" s="4" t="s">
        <v>72</v>
      </c>
      <c r="H156" s="4" t="s">
        <v>72</v>
      </c>
      <c r="I156" s="4" t="s">
        <v>72</v>
      </c>
      <c r="J156" s="4" t="s">
        <v>72</v>
      </c>
      <c r="K156" s="4" t="s">
        <v>71</v>
      </c>
      <c r="L156" s="4" t="s">
        <v>69</v>
      </c>
      <c r="M156" s="4" t="s">
        <v>69</v>
      </c>
      <c r="N156" s="4" t="s">
        <v>69</v>
      </c>
      <c r="O156" s="4" t="s">
        <v>72</v>
      </c>
      <c r="P156" s="4" t="s">
        <v>69</v>
      </c>
      <c r="Q156" s="4" t="s">
        <v>69</v>
      </c>
      <c r="R156" s="4" t="s">
        <v>72</v>
      </c>
      <c r="S156" s="4" t="s">
        <v>69</v>
      </c>
      <c r="T156" s="4" t="s">
        <v>72</v>
      </c>
      <c r="U156" s="4" t="s">
        <v>72</v>
      </c>
      <c r="V156" s="4" t="s">
        <v>72</v>
      </c>
      <c r="W156" s="4" t="s">
        <v>72</v>
      </c>
      <c r="X156" s="4" t="s">
        <v>69</v>
      </c>
      <c r="Y156" s="4" t="s">
        <v>69</v>
      </c>
      <c r="Z156" s="4" t="s">
        <v>72</v>
      </c>
      <c r="AA156" s="4" t="s">
        <v>72</v>
      </c>
      <c r="AB156" s="4" t="s">
        <v>69</v>
      </c>
      <c r="AC156" s="4" t="s">
        <v>69</v>
      </c>
      <c r="AD156" s="4" t="s">
        <v>69</v>
      </c>
      <c r="AE156" s="4" t="s">
        <v>71</v>
      </c>
      <c r="AF156" s="4" t="s">
        <v>69</v>
      </c>
      <c r="AG156" s="4" t="s">
        <v>69</v>
      </c>
      <c r="AH156" s="4" t="s">
        <v>71</v>
      </c>
      <c r="AI156" s="4" t="s">
        <v>72</v>
      </c>
      <c r="AJ156" s="4" t="s">
        <v>69</v>
      </c>
      <c r="AK156" s="4" t="s">
        <v>72</v>
      </c>
      <c r="AL156" s="4" t="s">
        <v>69</v>
      </c>
      <c r="AM156" s="4" t="s">
        <v>72</v>
      </c>
      <c r="AN156" s="4" t="s">
        <v>72</v>
      </c>
      <c r="AO156" s="4" t="s">
        <v>72</v>
      </c>
      <c r="AP156" s="4" t="s">
        <v>72</v>
      </c>
      <c r="AQ156" s="4" t="s">
        <v>70</v>
      </c>
      <c r="AR156" s="4" t="s">
        <v>72</v>
      </c>
      <c r="AS156" s="4" t="s">
        <v>72</v>
      </c>
      <c r="AT156" s="4" t="s">
        <v>69</v>
      </c>
      <c r="AU156" s="4" t="s">
        <v>72</v>
      </c>
      <c r="AV156" s="4" t="s">
        <v>72</v>
      </c>
      <c r="AW156" s="4" t="s">
        <v>72</v>
      </c>
      <c r="AX156" s="4" t="s">
        <v>72</v>
      </c>
      <c r="AY156" s="4" t="s">
        <v>72</v>
      </c>
      <c r="AZ156" s="4" t="s">
        <v>71</v>
      </c>
      <c r="BA156" s="4" t="s">
        <v>69</v>
      </c>
      <c r="BB156" s="4" t="s">
        <v>70</v>
      </c>
      <c r="BC156" s="4" t="s">
        <v>72</v>
      </c>
      <c r="BD156" s="4" t="s">
        <v>72</v>
      </c>
      <c r="BE156" s="4" t="s">
        <v>72</v>
      </c>
      <c r="BF156" s="4" t="s">
        <v>72</v>
      </c>
      <c r="BG156" s="4" t="s">
        <v>69</v>
      </c>
      <c r="BH156" s="4" t="s">
        <v>69</v>
      </c>
      <c r="BI156" s="4" t="s">
        <v>69</v>
      </c>
      <c r="BJ156" s="4" t="s">
        <v>69</v>
      </c>
      <c r="BK156" s="4" t="s">
        <v>69</v>
      </c>
      <c r="BL156" s="4" t="s">
        <v>72</v>
      </c>
      <c r="BM156" s="4" t="s">
        <v>69</v>
      </c>
      <c r="BN156" s="4" t="s">
        <v>72</v>
      </c>
      <c r="BO156" s="4" t="s">
        <v>69</v>
      </c>
      <c r="BQ15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5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5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5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5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5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5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5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5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5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5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5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5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5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5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5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5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5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5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5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5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5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5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5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5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5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56" s="10">
        <f t="shared" si="6"/>
        <v>64</v>
      </c>
      <c r="CR15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5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5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5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5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5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5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15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5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15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5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5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5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5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56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56" s="3">
        <f t="shared" si="7"/>
        <v>39</v>
      </c>
      <c r="DH15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2</v>
      </c>
      <c r="DI15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5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5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5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5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15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5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5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5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5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15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5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5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5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5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5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5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5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5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5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5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5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5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56" s="12">
        <f t="shared" si="8"/>
        <v>58</v>
      </c>
    </row>
    <row r="157" spans="1:136" ht="15.75" customHeight="1" x14ac:dyDescent="0.2">
      <c r="A157" s="5" t="s">
        <v>236</v>
      </c>
      <c r="B157" s="4" t="s">
        <v>92</v>
      </c>
      <c r="C157" s="4" t="s">
        <v>72</v>
      </c>
      <c r="D157" s="4" t="s">
        <v>69</v>
      </c>
      <c r="E157" s="4" t="s">
        <v>69</v>
      </c>
      <c r="F157" s="4" t="s">
        <v>69</v>
      </c>
      <c r="G157" s="4" t="s">
        <v>69</v>
      </c>
      <c r="H157" s="4" t="s">
        <v>69</v>
      </c>
      <c r="I157" s="4" t="s">
        <v>69</v>
      </c>
      <c r="J157" s="4" t="s">
        <v>69</v>
      </c>
      <c r="K157" s="4" t="s">
        <v>69</v>
      </c>
      <c r="L157" s="4" t="s">
        <v>69</v>
      </c>
      <c r="M157" s="4" t="s">
        <v>69</v>
      </c>
      <c r="N157" s="4" t="s">
        <v>69</v>
      </c>
      <c r="O157" s="4" t="s">
        <v>69</v>
      </c>
      <c r="P157" s="4" t="s">
        <v>69</v>
      </c>
      <c r="Q157" s="4" t="s">
        <v>69</v>
      </c>
      <c r="R157" s="4" t="s">
        <v>69</v>
      </c>
      <c r="S157" s="4" t="s">
        <v>69</v>
      </c>
      <c r="T157" s="4" t="s">
        <v>69</v>
      </c>
      <c r="U157" s="4" t="s">
        <v>69</v>
      </c>
      <c r="V157" s="4" t="s">
        <v>69</v>
      </c>
      <c r="W157" s="4" t="s">
        <v>69</v>
      </c>
      <c r="X157" s="4" t="s">
        <v>69</v>
      </c>
      <c r="Y157" s="4" t="s">
        <v>69</v>
      </c>
      <c r="Z157" s="4" t="s">
        <v>69</v>
      </c>
      <c r="AA157" s="4" t="s">
        <v>69</v>
      </c>
      <c r="AB157" s="4" t="s">
        <v>69</v>
      </c>
      <c r="AC157" s="4" t="s">
        <v>69</v>
      </c>
      <c r="AD157" s="4" t="s">
        <v>69</v>
      </c>
      <c r="AE157" s="4" t="s">
        <v>69</v>
      </c>
      <c r="AF157" s="4" t="s">
        <v>69</v>
      </c>
      <c r="AG157" s="4" t="s">
        <v>69</v>
      </c>
      <c r="AH157" s="4" t="s">
        <v>69</v>
      </c>
      <c r="AI157" s="4" t="s">
        <v>69</v>
      </c>
      <c r="AJ157" s="4" t="s">
        <v>69</v>
      </c>
      <c r="AK157" s="4" t="s">
        <v>69</v>
      </c>
      <c r="AL157" s="4" t="s">
        <v>69</v>
      </c>
      <c r="AM157" s="4" t="s">
        <v>69</v>
      </c>
      <c r="AN157" s="4" t="s">
        <v>69</v>
      </c>
      <c r="AO157" s="4" t="s">
        <v>69</v>
      </c>
      <c r="AP157" s="4" t="s">
        <v>69</v>
      </c>
      <c r="AQ157" s="4" t="s">
        <v>69</v>
      </c>
      <c r="AR157" s="4" t="s">
        <v>69</v>
      </c>
      <c r="AS157" s="4" t="s">
        <v>69</v>
      </c>
      <c r="AT157" s="4" t="s">
        <v>72</v>
      </c>
      <c r="AU157" s="4" t="s">
        <v>69</v>
      </c>
      <c r="AV157" s="4" t="s">
        <v>69</v>
      </c>
      <c r="AW157" s="4" t="s">
        <v>69</v>
      </c>
      <c r="AX157" s="4" t="s">
        <v>69</v>
      </c>
      <c r="AY157" s="4" t="s">
        <v>69</v>
      </c>
      <c r="AZ157" s="4" t="s">
        <v>69</v>
      </c>
      <c r="BA157" s="4" t="s">
        <v>69</v>
      </c>
      <c r="BB157" s="4" t="s">
        <v>69</v>
      </c>
      <c r="BC157" s="4" t="s">
        <v>69</v>
      </c>
      <c r="BD157" s="4" t="s">
        <v>69</v>
      </c>
      <c r="BE157" s="4" t="s">
        <v>69</v>
      </c>
      <c r="BF157" s="4" t="s">
        <v>69</v>
      </c>
      <c r="BG157" s="4" t="s">
        <v>69</v>
      </c>
      <c r="BH157" s="4" t="s">
        <v>69</v>
      </c>
      <c r="BI157" s="4" t="s">
        <v>69</v>
      </c>
      <c r="BJ157" s="4" t="s">
        <v>69</v>
      </c>
      <c r="BK157" s="4" t="s">
        <v>69</v>
      </c>
      <c r="BL157" s="4" t="s">
        <v>69</v>
      </c>
      <c r="BM157" s="4" t="s">
        <v>69</v>
      </c>
      <c r="BN157" s="4" t="s">
        <v>69</v>
      </c>
      <c r="BO157" s="4" t="s">
        <v>69</v>
      </c>
      <c r="BQ15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5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5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5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5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5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5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5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5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5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5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5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5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5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5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5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5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5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5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5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5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5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5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5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5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5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57" s="10">
        <f t="shared" si="6"/>
        <v>77</v>
      </c>
      <c r="CR15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5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5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5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5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5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5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5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5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5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5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5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5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5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57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157" s="3">
        <f t="shared" si="7"/>
        <v>45</v>
      </c>
      <c r="DH15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5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5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5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15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5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5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5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5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5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5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5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5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5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5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5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5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5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5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5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5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5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5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15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57" s="12">
        <f t="shared" si="8"/>
        <v>71</v>
      </c>
    </row>
    <row r="158" spans="1:136" ht="15.75" customHeight="1" x14ac:dyDescent="0.2">
      <c r="A158" s="5" t="s">
        <v>237</v>
      </c>
      <c r="B158" s="4" t="s">
        <v>92</v>
      </c>
      <c r="C158" s="4" t="s">
        <v>70</v>
      </c>
      <c r="D158" s="4" t="s">
        <v>70</v>
      </c>
      <c r="E158" s="4" t="s">
        <v>71</v>
      </c>
      <c r="F158" s="4" t="s">
        <v>70</v>
      </c>
      <c r="G158" s="4" t="s">
        <v>71</v>
      </c>
      <c r="H158" s="4" t="s">
        <v>72</v>
      </c>
      <c r="I158" s="4" t="s">
        <v>72</v>
      </c>
      <c r="J158" s="4" t="s">
        <v>69</v>
      </c>
      <c r="K158" s="4" t="s">
        <v>69</v>
      </c>
      <c r="L158" s="4" t="s">
        <v>72</v>
      </c>
      <c r="M158" s="4" t="s">
        <v>72</v>
      </c>
      <c r="N158" s="4" t="s">
        <v>72</v>
      </c>
      <c r="O158" s="4" t="s">
        <v>72</v>
      </c>
      <c r="P158" s="4" t="s">
        <v>70</v>
      </c>
      <c r="Q158" s="4" t="s">
        <v>72</v>
      </c>
      <c r="R158" s="4" t="s">
        <v>72</v>
      </c>
      <c r="S158" s="4" t="s">
        <v>69</v>
      </c>
      <c r="T158" s="4" t="s">
        <v>72</v>
      </c>
      <c r="U158" s="4" t="s">
        <v>69</v>
      </c>
      <c r="V158" s="4" t="s">
        <v>69</v>
      </c>
      <c r="W158" s="4" t="s">
        <v>72</v>
      </c>
      <c r="X158" s="4" t="s">
        <v>69</v>
      </c>
      <c r="Y158" s="4" t="s">
        <v>72</v>
      </c>
      <c r="Z158" s="4" t="s">
        <v>72</v>
      </c>
      <c r="AA158" s="4" t="s">
        <v>72</v>
      </c>
      <c r="AB158" s="4" t="s">
        <v>72</v>
      </c>
      <c r="AC158" s="4" t="s">
        <v>71</v>
      </c>
      <c r="AD158" s="4" t="s">
        <v>71</v>
      </c>
      <c r="AE158" s="4" t="s">
        <v>71</v>
      </c>
      <c r="AF158" s="4" t="s">
        <v>69</v>
      </c>
      <c r="AG158" s="4" t="s">
        <v>69</v>
      </c>
      <c r="AH158" s="4" t="s">
        <v>71</v>
      </c>
      <c r="AI158" s="4" t="s">
        <v>71</v>
      </c>
      <c r="AJ158" s="4" t="s">
        <v>71</v>
      </c>
      <c r="AK158" s="4" t="s">
        <v>71</v>
      </c>
      <c r="AL158" s="4" t="s">
        <v>72</v>
      </c>
      <c r="AM158" s="4" t="s">
        <v>70</v>
      </c>
      <c r="AN158" s="4" t="s">
        <v>72</v>
      </c>
      <c r="AO158" s="4" t="s">
        <v>72</v>
      </c>
      <c r="AP158" s="4" t="s">
        <v>70</v>
      </c>
      <c r="AQ158" s="4" t="s">
        <v>70</v>
      </c>
      <c r="AR158" s="4" t="s">
        <v>71</v>
      </c>
      <c r="AS158" s="4" t="s">
        <v>69</v>
      </c>
      <c r="AT158" s="4" t="s">
        <v>72</v>
      </c>
      <c r="AU158" s="4" t="s">
        <v>72</v>
      </c>
      <c r="AV158" s="4" t="s">
        <v>72</v>
      </c>
      <c r="AW158" s="4" t="s">
        <v>69</v>
      </c>
      <c r="AX158" s="4" t="s">
        <v>71</v>
      </c>
      <c r="AY158" s="4" t="s">
        <v>69</v>
      </c>
      <c r="AZ158" s="4" t="s">
        <v>71</v>
      </c>
      <c r="BA158" s="4" t="s">
        <v>71</v>
      </c>
      <c r="BB158" s="4" t="s">
        <v>71</v>
      </c>
      <c r="BC158" s="4" t="s">
        <v>69</v>
      </c>
      <c r="BD158" s="4" t="s">
        <v>72</v>
      </c>
      <c r="BE158" s="4" t="s">
        <v>72</v>
      </c>
      <c r="BF158" s="4" t="s">
        <v>71</v>
      </c>
      <c r="BG158" s="4" t="s">
        <v>69</v>
      </c>
      <c r="BH158" s="4" t="s">
        <v>69</v>
      </c>
      <c r="BI158" s="4" t="s">
        <v>69</v>
      </c>
      <c r="BJ158" s="4" t="s">
        <v>71</v>
      </c>
      <c r="BK158" s="4" t="s">
        <v>69</v>
      </c>
      <c r="BL158" s="4" t="s">
        <v>70</v>
      </c>
      <c r="BM158" s="4" t="s">
        <v>70</v>
      </c>
      <c r="BN158" s="4" t="s">
        <v>70</v>
      </c>
      <c r="BO158" s="4" t="s">
        <v>69</v>
      </c>
      <c r="BQ15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1</v>
      </c>
      <c r="BR15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5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5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15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5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5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5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5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5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5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5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5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5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1</v>
      </c>
      <c r="CE15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5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5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5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5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5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5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5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5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5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5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5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158" s="10">
        <f t="shared" si="6"/>
        <v>58</v>
      </c>
      <c r="CR15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5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5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5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5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5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5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5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5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5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5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1</v>
      </c>
      <c r="DC15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5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5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158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58" s="3">
        <f t="shared" si="7"/>
        <v>43</v>
      </c>
      <c r="DH15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5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5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5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5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5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5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5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5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5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5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5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5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5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5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15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5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5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5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5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5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5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15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5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58" s="12">
        <f t="shared" si="8"/>
        <v>68</v>
      </c>
    </row>
    <row r="159" spans="1:136" ht="15.75" customHeight="1" x14ac:dyDescent="0.2">
      <c r="A159" s="5" t="s">
        <v>238</v>
      </c>
      <c r="B159" s="4" t="s">
        <v>92</v>
      </c>
      <c r="C159" s="4" t="s">
        <v>72</v>
      </c>
      <c r="D159" s="4" t="s">
        <v>69</v>
      </c>
      <c r="E159" s="4" t="s">
        <v>69</v>
      </c>
      <c r="F159" s="4" t="s">
        <v>69</v>
      </c>
      <c r="G159" s="4" t="s">
        <v>69</v>
      </c>
      <c r="H159" s="4" t="s">
        <v>69</v>
      </c>
      <c r="I159" s="4" t="s">
        <v>69</v>
      </c>
      <c r="J159" s="4" t="s">
        <v>69</v>
      </c>
      <c r="K159" s="4" t="s">
        <v>72</v>
      </c>
      <c r="L159" s="4" t="s">
        <v>69</v>
      </c>
      <c r="M159" s="4" t="s">
        <v>69</v>
      </c>
      <c r="N159" s="4" t="s">
        <v>72</v>
      </c>
      <c r="O159" s="4" t="s">
        <v>72</v>
      </c>
      <c r="P159" s="4" t="s">
        <v>72</v>
      </c>
      <c r="Q159" s="4" t="s">
        <v>69</v>
      </c>
      <c r="R159" s="4" t="s">
        <v>69</v>
      </c>
      <c r="S159" s="4" t="s">
        <v>69</v>
      </c>
      <c r="T159" s="4" t="s">
        <v>69</v>
      </c>
      <c r="U159" s="4" t="s">
        <v>72</v>
      </c>
      <c r="V159" s="4" t="s">
        <v>69</v>
      </c>
      <c r="W159" s="4" t="s">
        <v>69</v>
      </c>
      <c r="X159" s="4" t="s">
        <v>69</v>
      </c>
      <c r="Y159" s="4" t="s">
        <v>72</v>
      </c>
      <c r="Z159" s="4" t="s">
        <v>72</v>
      </c>
      <c r="AA159" s="4" t="s">
        <v>69</v>
      </c>
      <c r="AB159" s="4" t="s">
        <v>69</v>
      </c>
      <c r="AC159" s="4" t="s">
        <v>69</v>
      </c>
      <c r="AD159" s="4" t="s">
        <v>72</v>
      </c>
      <c r="AE159" s="4" t="s">
        <v>69</v>
      </c>
      <c r="AF159" s="4" t="s">
        <v>69</v>
      </c>
      <c r="AG159" s="4" t="s">
        <v>69</v>
      </c>
      <c r="AH159" s="4" t="s">
        <v>69</v>
      </c>
      <c r="AI159" s="4" t="s">
        <v>69</v>
      </c>
      <c r="AJ159" s="4" t="s">
        <v>69</v>
      </c>
      <c r="AK159" s="4" t="s">
        <v>69</v>
      </c>
      <c r="AL159" s="4" t="s">
        <v>72</v>
      </c>
      <c r="AM159" s="4" t="s">
        <v>69</v>
      </c>
      <c r="AN159" s="4" t="s">
        <v>69</v>
      </c>
      <c r="AO159" s="4" t="s">
        <v>69</v>
      </c>
      <c r="AP159" s="4" t="s">
        <v>72</v>
      </c>
      <c r="AQ159" s="4" t="s">
        <v>72</v>
      </c>
      <c r="AR159" s="4" t="s">
        <v>69</v>
      </c>
      <c r="AS159" s="4" t="s">
        <v>69</v>
      </c>
      <c r="AT159" s="4" t="s">
        <v>72</v>
      </c>
      <c r="AU159" s="4" t="s">
        <v>72</v>
      </c>
      <c r="AV159" s="4" t="s">
        <v>72</v>
      </c>
      <c r="AW159" s="4" t="s">
        <v>69</v>
      </c>
      <c r="AX159" s="4" t="s">
        <v>72</v>
      </c>
      <c r="AY159" s="4" t="s">
        <v>72</v>
      </c>
      <c r="AZ159" s="4" t="s">
        <v>69</v>
      </c>
      <c r="BA159" s="4" t="s">
        <v>72</v>
      </c>
      <c r="BB159" s="4" t="s">
        <v>69</v>
      </c>
      <c r="BC159" s="4" t="s">
        <v>72</v>
      </c>
      <c r="BD159" s="4" t="s">
        <v>69</v>
      </c>
      <c r="BE159" s="4" t="s">
        <v>69</v>
      </c>
      <c r="BF159" s="4" t="s">
        <v>69</v>
      </c>
      <c r="BG159" s="4" t="s">
        <v>69</v>
      </c>
      <c r="BH159" s="4" t="s">
        <v>69</v>
      </c>
      <c r="BI159" s="4" t="s">
        <v>69</v>
      </c>
      <c r="BJ159" s="4" t="s">
        <v>69</v>
      </c>
      <c r="BK159" s="4" t="s">
        <v>69</v>
      </c>
      <c r="BL159" s="4" t="s">
        <v>72</v>
      </c>
      <c r="BM159" s="4" t="s">
        <v>72</v>
      </c>
      <c r="BN159" s="4" t="s">
        <v>72</v>
      </c>
      <c r="BO159" s="4" t="s">
        <v>72</v>
      </c>
      <c r="BQ15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5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5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5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5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5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5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5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5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2</v>
      </c>
      <c r="BZ15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5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5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5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5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5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5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5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5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5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5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5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5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5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5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5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5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59" s="10">
        <f t="shared" si="6"/>
        <v>70</v>
      </c>
      <c r="CR15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5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5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5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5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5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5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5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5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5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5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5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5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5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5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59" s="3">
        <f t="shared" si="7"/>
        <v>41</v>
      </c>
      <c r="DH15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5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5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5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5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5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5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5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5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5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5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5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5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5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5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5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5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5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5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5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5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5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5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5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59" s="12">
        <f t="shared" si="8"/>
        <v>61</v>
      </c>
    </row>
    <row r="160" spans="1:136" ht="15.75" customHeight="1" x14ac:dyDescent="0.2">
      <c r="A160" s="5" t="s">
        <v>239</v>
      </c>
      <c r="B160" s="4" t="s">
        <v>92</v>
      </c>
      <c r="C160" s="4" t="s">
        <v>69</v>
      </c>
      <c r="D160" s="4" t="s">
        <v>72</v>
      </c>
      <c r="E160" s="4" t="s">
        <v>71</v>
      </c>
      <c r="F160" s="4" t="s">
        <v>72</v>
      </c>
      <c r="G160" s="4" t="s">
        <v>71</v>
      </c>
      <c r="H160" s="4" t="s">
        <v>72</v>
      </c>
      <c r="I160" s="4" t="s">
        <v>72</v>
      </c>
      <c r="J160" s="4" t="s">
        <v>72</v>
      </c>
      <c r="K160" s="4" t="s">
        <v>69</v>
      </c>
      <c r="L160" s="4" t="s">
        <v>69</v>
      </c>
      <c r="M160" s="4" t="s">
        <v>72</v>
      </c>
      <c r="N160" s="4" t="s">
        <v>71</v>
      </c>
      <c r="O160" s="4" t="s">
        <v>69</v>
      </c>
      <c r="P160" s="4" t="s">
        <v>69</v>
      </c>
      <c r="Q160" s="4" t="s">
        <v>71</v>
      </c>
      <c r="R160" s="4" t="s">
        <v>69</v>
      </c>
      <c r="S160" s="4" t="s">
        <v>69</v>
      </c>
      <c r="T160" s="4" t="s">
        <v>72</v>
      </c>
      <c r="U160" s="4" t="s">
        <v>69</v>
      </c>
      <c r="V160" s="4" t="s">
        <v>69</v>
      </c>
      <c r="W160" s="4" t="s">
        <v>72</v>
      </c>
      <c r="X160" s="4" t="s">
        <v>71</v>
      </c>
      <c r="Y160" s="4" t="s">
        <v>69</v>
      </c>
      <c r="Z160" s="4" t="s">
        <v>72</v>
      </c>
      <c r="AA160" s="4" t="s">
        <v>69</v>
      </c>
      <c r="AB160" s="4" t="s">
        <v>71</v>
      </c>
      <c r="AC160" s="4" t="s">
        <v>69</v>
      </c>
      <c r="AD160" s="4" t="s">
        <v>69</v>
      </c>
      <c r="AE160" s="4" t="s">
        <v>71</v>
      </c>
      <c r="AF160" s="4" t="s">
        <v>69</v>
      </c>
      <c r="AG160" s="4" t="s">
        <v>69</v>
      </c>
      <c r="AH160" s="4" t="s">
        <v>71</v>
      </c>
      <c r="AI160" s="4" t="s">
        <v>69</v>
      </c>
      <c r="AJ160" s="4" t="s">
        <v>71</v>
      </c>
      <c r="AK160" s="4" t="s">
        <v>71</v>
      </c>
      <c r="AL160" s="4" t="s">
        <v>69</v>
      </c>
      <c r="AM160" s="4" t="s">
        <v>72</v>
      </c>
      <c r="AN160" s="4" t="s">
        <v>69</v>
      </c>
      <c r="AO160" s="4" t="s">
        <v>69</v>
      </c>
      <c r="AP160" s="4" t="s">
        <v>72</v>
      </c>
      <c r="AQ160" s="4" t="s">
        <v>70</v>
      </c>
      <c r="AR160" s="4" t="s">
        <v>69</v>
      </c>
      <c r="AS160" s="4" t="s">
        <v>69</v>
      </c>
      <c r="AT160" s="4" t="s">
        <v>72</v>
      </c>
      <c r="AU160" s="4" t="s">
        <v>72</v>
      </c>
      <c r="AV160" s="4" t="s">
        <v>69</v>
      </c>
      <c r="AW160" s="4" t="s">
        <v>71</v>
      </c>
      <c r="AX160" s="4" t="s">
        <v>71</v>
      </c>
      <c r="AY160" s="4" t="s">
        <v>71</v>
      </c>
      <c r="AZ160" s="4" t="s">
        <v>69</v>
      </c>
      <c r="BA160" s="4" t="s">
        <v>69</v>
      </c>
      <c r="BB160" s="4" t="s">
        <v>72</v>
      </c>
      <c r="BC160" s="4" t="s">
        <v>71</v>
      </c>
      <c r="BD160" s="4" t="s">
        <v>72</v>
      </c>
      <c r="BE160" s="4" t="s">
        <v>72</v>
      </c>
      <c r="BF160" s="4" t="s">
        <v>72</v>
      </c>
      <c r="BG160" s="4" t="s">
        <v>71</v>
      </c>
      <c r="BH160" s="4" t="s">
        <v>69</v>
      </c>
      <c r="BI160" s="4" t="s">
        <v>71</v>
      </c>
      <c r="BJ160" s="4" t="s">
        <v>71</v>
      </c>
      <c r="BK160" s="4" t="s">
        <v>71</v>
      </c>
      <c r="BL160" s="4" t="s">
        <v>72</v>
      </c>
      <c r="BM160" s="4" t="s">
        <v>72</v>
      </c>
      <c r="BN160" s="4" t="s">
        <v>70</v>
      </c>
      <c r="BO160" s="4" t="s">
        <v>72</v>
      </c>
      <c r="BQ16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6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6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6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6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6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6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6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6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6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6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6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6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6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6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16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6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6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6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6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6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6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6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6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6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6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60" s="10">
        <f t="shared" si="6"/>
        <v>75</v>
      </c>
      <c r="CR16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6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6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6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6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6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6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6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6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6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6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6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6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6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60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60" s="3">
        <f t="shared" si="7"/>
        <v>45</v>
      </c>
      <c r="DH16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6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6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6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6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6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6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6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16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6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6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2</v>
      </c>
      <c r="DS16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6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6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6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6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6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6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6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6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16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6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6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6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60" s="12">
        <f t="shared" si="8"/>
        <v>69</v>
      </c>
    </row>
    <row r="161" spans="1:136" ht="15.75" customHeight="1" x14ac:dyDescent="0.2">
      <c r="A161" s="5" t="s">
        <v>240</v>
      </c>
      <c r="B161" s="4" t="s">
        <v>92</v>
      </c>
      <c r="C161" s="4" t="s">
        <v>71</v>
      </c>
      <c r="D161" s="4" t="s">
        <v>72</v>
      </c>
      <c r="E161" s="4" t="s">
        <v>69</v>
      </c>
      <c r="F161" s="4" t="s">
        <v>70</v>
      </c>
      <c r="G161" s="4" t="s">
        <v>69</v>
      </c>
      <c r="H161" s="4" t="s">
        <v>72</v>
      </c>
      <c r="I161" s="4" t="s">
        <v>69</v>
      </c>
      <c r="J161" s="4" t="s">
        <v>71</v>
      </c>
      <c r="K161" s="4" t="s">
        <v>69</v>
      </c>
      <c r="L161" s="4" t="s">
        <v>72</v>
      </c>
      <c r="M161" s="4" t="s">
        <v>70</v>
      </c>
      <c r="N161" s="4" t="s">
        <v>72</v>
      </c>
      <c r="O161" s="4" t="s">
        <v>69</v>
      </c>
      <c r="P161" s="4" t="s">
        <v>72</v>
      </c>
      <c r="Q161" s="4" t="s">
        <v>72</v>
      </c>
      <c r="R161" s="4" t="s">
        <v>72</v>
      </c>
      <c r="S161" s="4" t="s">
        <v>72</v>
      </c>
      <c r="T161" s="4" t="s">
        <v>69</v>
      </c>
      <c r="U161" s="4" t="s">
        <v>70</v>
      </c>
      <c r="V161" s="4" t="s">
        <v>70</v>
      </c>
      <c r="W161" s="4" t="s">
        <v>69</v>
      </c>
      <c r="X161" s="4" t="s">
        <v>70</v>
      </c>
      <c r="Y161" s="4" t="s">
        <v>72</v>
      </c>
      <c r="Z161" s="4" t="s">
        <v>69</v>
      </c>
      <c r="AA161" s="4" t="s">
        <v>69</v>
      </c>
      <c r="AB161" s="4" t="s">
        <v>72</v>
      </c>
      <c r="AC161" s="4" t="s">
        <v>72</v>
      </c>
      <c r="AD161" s="4" t="s">
        <v>71</v>
      </c>
      <c r="AE161" s="4" t="s">
        <v>71</v>
      </c>
      <c r="AF161" s="4" t="s">
        <v>69</v>
      </c>
      <c r="AG161" s="4" t="s">
        <v>70</v>
      </c>
      <c r="AH161" s="4" t="s">
        <v>72</v>
      </c>
      <c r="AI161" s="4" t="s">
        <v>71</v>
      </c>
      <c r="AJ161" s="4" t="s">
        <v>72</v>
      </c>
      <c r="AK161" s="4" t="s">
        <v>71</v>
      </c>
      <c r="AL161" s="4" t="s">
        <v>71</v>
      </c>
      <c r="AM161" s="4" t="s">
        <v>71</v>
      </c>
      <c r="AN161" s="4" t="s">
        <v>71</v>
      </c>
      <c r="AO161" s="4" t="s">
        <v>71</v>
      </c>
      <c r="AP161" s="4" t="s">
        <v>69</v>
      </c>
      <c r="AQ161" s="4" t="s">
        <v>72</v>
      </c>
      <c r="AR161" s="4" t="s">
        <v>69</v>
      </c>
      <c r="AS161" s="4" t="s">
        <v>72</v>
      </c>
      <c r="AT161" s="4" t="s">
        <v>69</v>
      </c>
      <c r="AU161" s="4" t="s">
        <v>71</v>
      </c>
      <c r="AV161" s="4" t="s">
        <v>71</v>
      </c>
      <c r="AW161" s="4" t="s">
        <v>69</v>
      </c>
      <c r="AX161" s="4" t="s">
        <v>69</v>
      </c>
      <c r="AY161" s="4" t="s">
        <v>71</v>
      </c>
      <c r="AZ161" s="4" t="s">
        <v>71</v>
      </c>
      <c r="BA161" s="4" t="s">
        <v>71</v>
      </c>
      <c r="BB161" s="4" t="s">
        <v>70</v>
      </c>
      <c r="BC161" s="4" t="s">
        <v>71</v>
      </c>
      <c r="BD161" s="4" t="s">
        <v>69</v>
      </c>
      <c r="BE161" s="4" t="s">
        <v>70</v>
      </c>
      <c r="BF161" s="4" t="s">
        <v>72</v>
      </c>
      <c r="BG161" s="4" t="s">
        <v>71</v>
      </c>
      <c r="BH161" s="4" t="s">
        <v>69</v>
      </c>
      <c r="BI161" s="4" t="s">
        <v>70</v>
      </c>
      <c r="BJ161" s="4" t="s">
        <v>69</v>
      </c>
      <c r="BK161" s="4" t="s">
        <v>69</v>
      </c>
      <c r="BL161" s="4" t="s">
        <v>71</v>
      </c>
      <c r="BM161" s="4" t="s">
        <v>72</v>
      </c>
      <c r="BN161" s="4" t="s">
        <v>71</v>
      </c>
      <c r="BO161" s="4" t="s">
        <v>71</v>
      </c>
      <c r="BQ16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6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6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6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16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6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6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6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6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6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6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16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6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6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6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6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6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6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6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16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1</v>
      </c>
      <c r="CK16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6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1</v>
      </c>
      <c r="CM16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6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6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6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161" s="10">
        <f t="shared" si="6"/>
        <v>60</v>
      </c>
      <c r="CR16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6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6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6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6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1</v>
      </c>
      <c r="CW16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2</v>
      </c>
      <c r="CX16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6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2</v>
      </c>
      <c r="CZ16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6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6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6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6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16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6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61" s="3">
        <f t="shared" si="7"/>
        <v>47</v>
      </c>
      <c r="DH16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6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6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6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16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16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6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6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16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6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6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16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6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6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1</v>
      </c>
      <c r="DV16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6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6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6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1</v>
      </c>
      <c r="DZ16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6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6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4</v>
      </c>
      <c r="EC16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6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4</v>
      </c>
      <c r="EE16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161" s="12">
        <f t="shared" si="8"/>
        <v>73</v>
      </c>
    </row>
    <row r="162" spans="1:136" ht="15.75" customHeight="1" x14ac:dyDescent="0.2">
      <c r="A162" s="5" t="s">
        <v>241</v>
      </c>
      <c r="B162" s="4" t="s">
        <v>92</v>
      </c>
      <c r="C162" s="4" t="s">
        <v>69</v>
      </c>
      <c r="D162" s="4" t="s">
        <v>70</v>
      </c>
      <c r="E162" s="4" t="s">
        <v>69</v>
      </c>
      <c r="F162" s="4" t="s">
        <v>69</v>
      </c>
      <c r="G162" s="4" t="s">
        <v>69</v>
      </c>
      <c r="H162" s="4" t="s">
        <v>69</v>
      </c>
      <c r="I162" s="4" t="s">
        <v>71</v>
      </c>
      <c r="J162" s="4" t="s">
        <v>72</v>
      </c>
      <c r="K162" s="4" t="s">
        <v>71</v>
      </c>
      <c r="L162" s="4" t="s">
        <v>69</v>
      </c>
      <c r="M162" s="4" t="s">
        <v>69</v>
      </c>
      <c r="N162" s="4" t="s">
        <v>69</v>
      </c>
      <c r="O162" s="4" t="s">
        <v>71</v>
      </c>
      <c r="P162" s="4" t="s">
        <v>69</v>
      </c>
      <c r="Q162" s="4" t="s">
        <v>69</v>
      </c>
      <c r="R162" s="4" t="s">
        <v>71</v>
      </c>
      <c r="S162" s="4" t="s">
        <v>69</v>
      </c>
      <c r="T162" s="4" t="s">
        <v>69</v>
      </c>
      <c r="U162" s="4" t="s">
        <v>69</v>
      </c>
      <c r="V162" s="4" t="s">
        <v>72</v>
      </c>
      <c r="W162" s="4" t="s">
        <v>69</v>
      </c>
      <c r="X162" s="4" t="s">
        <v>69</v>
      </c>
      <c r="Y162" s="4" t="s">
        <v>69</v>
      </c>
      <c r="Z162" s="4" t="s">
        <v>72</v>
      </c>
      <c r="AA162" s="4" t="s">
        <v>71</v>
      </c>
      <c r="AB162" s="4" t="s">
        <v>71</v>
      </c>
      <c r="AC162" s="4" t="s">
        <v>71</v>
      </c>
      <c r="AD162" s="4" t="s">
        <v>71</v>
      </c>
      <c r="AE162" s="4" t="s">
        <v>71</v>
      </c>
      <c r="AF162" s="4" t="s">
        <v>71</v>
      </c>
      <c r="AG162" s="4" t="s">
        <v>71</v>
      </c>
      <c r="AH162" s="4" t="s">
        <v>71</v>
      </c>
      <c r="AI162" s="4" t="s">
        <v>72</v>
      </c>
      <c r="AJ162" s="4" t="s">
        <v>71</v>
      </c>
      <c r="AK162" s="4" t="s">
        <v>71</v>
      </c>
      <c r="AL162" s="4" t="s">
        <v>72</v>
      </c>
      <c r="AM162" s="4" t="s">
        <v>72</v>
      </c>
      <c r="AN162" s="4" t="s">
        <v>72</v>
      </c>
      <c r="AO162" s="4" t="s">
        <v>72</v>
      </c>
      <c r="AP162" s="4" t="s">
        <v>72</v>
      </c>
      <c r="AQ162" s="4" t="s">
        <v>72</v>
      </c>
      <c r="AR162" s="4" t="s">
        <v>69</v>
      </c>
      <c r="AS162" s="4" t="s">
        <v>71</v>
      </c>
      <c r="AT162" s="4" t="s">
        <v>70</v>
      </c>
      <c r="AU162" s="4" t="s">
        <v>70</v>
      </c>
      <c r="AV162" s="4" t="s">
        <v>72</v>
      </c>
      <c r="AW162" s="4" t="s">
        <v>69</v>
      </c>
      <c r="AX162" s="4" t="s">
        <v>71</v>
      </c>
      <c r="AY162" s="4" t="s">
        <v>72</v>
      </c>
      <c r="AZ162" s="4" t="s">
        <v>71</v>
      </c>
      <c r="BA162" s="4" t="s">
        <v>71</v>
      </c>
      <c r="BB162" s="4" t="s">
        <v>71</v>
      </c>
      <c r="BC162" s="4" t="s">
        <v>72</v>
      </c>
      <c r="BD162" s="4" t="s">
        <v>69</v>
      </c>
      <c r="BE162" s="4" t="s">
        <v>69</v>
      </c>
      <c r="BF162" s="4" t="s">
        <v>69</v>
      </c>
      <c r="BG162" s="4" t="s">
        <v>69</v>
      </c>
      <c r="BH162" s="4" t="s">
        <v>71</v>
      </c>
      <c r="BI162" s="4" t="s">
        <v>71</v>
      </c>
      <c r="BJ162" s="4" t="s">
        <v>69</v>
      </c>
      <c r="BK162" s="4" t="s">
        <v>69</v>
      </c>
      <c r="BL162" s="4" t="s">
        <v>70</v>
      </c>
      <c r="BM162" s="4" t="s">
        <v>72</v>
      </c>
      <c r="BN162" s="4" t="s">
        <v>70</v>
      </c>
      <c r="BO162" s="4" t="s">
        <v>69</v>
      </c>
      <c r="BQ16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6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6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6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6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6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6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6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6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6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6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6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6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6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6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6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6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6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6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6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6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6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6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6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6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4</v>
      </c>
      <c r="CP16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62" s="10">
        <f t="shared" si="6"/>
        <v>79</v>
      </c>
      <c r="CR16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6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6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6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6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6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6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16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6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6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6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6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6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6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62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62" s="3">
        <f t="shared" si="7"/>
        <v>46</v>
      </c>
      <c r="DH16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6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6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1</v>
      </c>
      <c r="DK16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1</v>
      </c>
      <c r="DL16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6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6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6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6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6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6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6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6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6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6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6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6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6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6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6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6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6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6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6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62" s="12">
        <f t="shared" si="8"/>
        <v>67</v>
      </c>
    </row>
    <row r="163" spans="1:136" ht="15.75" customHeight="1" x14ac:dyDescent="0.2">
      <c r="A163" s="5" t="s">
        <v>242</v>
      </c>
      <c r="B163" s="4" t="s">
        <v>92</v>
      </c>
      <c r="C163" s="4" t="s">
        <v>72</v>
      </c>
      <c r="D163" s="4" t="s">
        <v>69</v>
      </c>
      <c r="E163" s="4" t="s">
        <v>69</v>
      </c>
      <c r="F163" s="4" t="s">
        <v>69</v>
      </c>
      <c r="G163" s="4" t="s">
        <v>71</v>
      </c>
      <c r="H163" s="4" t="s">
        <v>71</v>
      </c>
      <c r="I163" s="4" t="s">
        <v>70</v>
      </c>
      <c r="J163" s="4" t="s">
        <v>71</v>
      </c>
      <c r="K163" s="4" t="s">
        <v>69</v>
      </c>
      <c r="L163" s="4" t="s">
        <v>72</v>
      </c>
      <c r="M163" s="4" t="s">
        <v>69</v>
      </c>
      <c r="N163" s="4" t="s">
        <v>71</v>
      </c>
      <c r="O163" s="4" t="s">
        <v>71</v>
      </c>
      <c r="P163" s="4" t="s">
        <v>71</v>
      </c>
      <c r="Q163" s="4" t="s">
        <v>69</v>
      </c>
      <c r="R163" s="4" t="s">
        <v>69</v>
      </c>
      <c r="S163" s="4" t="s">
        <v>69</v>
      </c>
      <c r="T163" s="4" t="s">
        <v>69</v>
      </c>
      <c r="U163" s="4" t="s">
        <v>69</v>
      </c>
      <c r="V163" s="4" t="s">
        <v>69</v>
      </c>
      <c r="W163" s="4" t="s">
        <v>69</v>
      </c>
      <c r="X163" s="4" t="s">
        <v>69</v>
      </c>
      <c r="Y163" s="4" t="s">
        <v>69</v>
      </c>
      <c r="Z163" s="4" t="s">
        <v>69</v>
      </c>
      <c r="AA163" s="4" t="s">
        <v>69</v>
      </c>
      <c r="AB163" s="4" t="s">
        <v>69</v>
      </c>
      <c r="AC163" s="4" t="s">
        <v>72</v>
      </c>
      <c r="AD163" s="4" t="s">
        <v>72</v>
      </c>
      <c r="AE163" s="4" t="s">
        <v>71</v>
      </c>
      <c r="AF163" s="4" t="s">
        <v>72</v>
      </c>
      <c r="AG163" s="4" t="s">
        <v>72</v>
      </c>
      <c r="AH163" s="4" t="s">
        <v>69</v>
      </c>
      <c r="AI163" s="4" t="s">
        <v>69</v>
      </c>
      <c r="AJ163" s="4" t="s">
        <v>71</v>
      </c>
      <c r="AK163" s="4" t="s">
        <v>69</v>
      </c>
      <c r="AL163" s="4" t="s">
        <v>71</v>
      </c>
      <c r="AM163" s="4" t="s">
        <v>69</v>
      </c>
      <c r="AN163" s="4" t="s">
        <v>71</v>
      </c>
      <c r="AO163" s="4" t="s">
        <v>71</v>
      </c>
      <c r="AP163" s="4" t="s">
        <v>72</v>
      </c>
      <c r="AQ163" s="4" t="s">
        <v>72</v>
      </c>
      <c r="AR163" s="4" t="s">
        <v>69</v>
      </c>
      <c r="AS163" s="4" t="s">
        <v>69</v>
      </c>
      <c r="AT163" s="4" t="s">
        <v>69</v>
      </c>
      <c r="AU163" s="4" t="s">
        <v>69</v>
      </c>
      <c r="AV163" s="4" t="s">
        <v>69</v>
      </c>
      <c r="AW163" s="4" t="s">
        <v>69</v>
      </c>
      <c r="AX163" s="4" t="s">
        <v>69</v>
      </c>
      <c r="AY163" s="4" t="s">
        <v>69</v>
      </c>
      <c r="AZ163" s="4" t="s">
        <v>69</v>
      </c>
      <c r="BA163" s="4" t="s">
        <v>69</v>
      </c>
      <c r="BB163" s="4" t="s">
        <v>69</v>
      </c>
      <c r="BC163" s="4" t="s">
        <v>69</v>
      </c>
      <c r="BD163" s="4" t="s">
        <v>72</v>
      </c>
      <c r="BE163" s="4" t="s">
        <v>69</v>
      </c>
      <c r="BF163" s="4" t="s">
        <v>72</v>
      </c>
      <c r="BG163" s="4" t="s">
        <v>69</v>
      </c>
      <c r="BH163" s="4" t="s">
        <v>69</v>
      </c>
      <c r="BI163" s="4" t="s">
        <v>69</v>
      </c>
      <c r="BJ163" s="4" t="s">
        <v>69</v>
      </c>
      <c r="BK163" s="4" t="s">
        <v>69</v>
      </c>
      <c r="BL163" s="4" t="s">
        <v>69</v>
      </c>
      <c r="BM163" s="4" t="s">
        <v>69</v>
      </c>
      <c r="BN163" s="4" t="s">
        <v>70</v>
      </c>
      <c r="BO163" s="4" t="s">
        <v>69</v>
      </c>
      <c r="BQ16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6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6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6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6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6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16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1</v>
      </c>
      <c r="BX16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6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6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6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6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6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6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6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6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6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6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6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6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6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6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6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6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6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6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63" s="10">
        <f t="shared" si="6"/>
        <v>80</v>
      </c>
      <c r="CR16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6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6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6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16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6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6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6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6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6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6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6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6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16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6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63" s="3">
        <f t="shared" si="7"/>
        <v>44</v>
      </c>
      <c r="DH16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6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6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6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16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6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6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6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6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6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6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6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6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6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6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6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6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6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6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6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6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6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6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6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63" s="12">
        <f t="shared" si="8"/>
        <v>68</v>
      </c>
    </row>
    <row r="164" spans="1:136" ht="15.75" customHeight="1" x14ac:dyDescent="0.2">
      <c r="A164" s="5" t="s">
        <v>243</v>
      </c>
      <c r="B164" s="4" t="s">
        <v>92</v>
      </c>
      <c r="C164" s="4" t="s">
        <v>69</v>
      </c>
      <c r="D164" s="4" t="s">
        <v>71</v>
      </c>
      <c r="E164" s="4" t="s">
        <v>69</v>
      </c>
      <c r="F164" s="4" t="s">
        <v>69</v>
      </c>
      <c r="G164" s="4" t="s">
        <v>69</v>
      </c>
      <c r="H164" s="4" t="s">
        <v>69</v>
      </c>
      <c r="I164" s="4" t="s">
        <v>69</v>
      </c>
      <c r="J164" s="4" t="s">
        <v>72</v>
      </c>
      <c r="K164" s="4" t="s">
        <v>69</v>
      </c>
      <c r="L164" s="4" t="s">
        <v>69</v>
      </c>
      <c r="M164" s="4" t="s">
        <v>69</v>
      </c>
      <c r="N164" s="4" t="s">
        <v>69</v>
      </c>
      <c r="O164" s="4" t="s">
        <v>72</v>
      </c>
      <c r="P164" s="4" t="s">
        <v>69</v>
      </c>
      <c r="Q164" s="4" t="s">
        <v>69</v>
      </c>
      <c r="R164" s="4" t="s">
        <v>69</v>
      </c>
      <c r="S164" s="4" t="s">
        <v>72</v>
      </c>
      <c r="T164" s="4" t="s">
        <v>69</v>
      </c>
      <c r="U164" s="4" t="s">
        <v>69</v>
      </c>
      <c r="V164" s="4" t="s">
        <v>69</v>
      </c>
      <c r="W164" s="4" t="s">
        <v>72</v>
      </c>
      <c r="X164" s="4" t="s">
        <v>69</v>
      </c>
      <c r="Y164" s="4" t="s">
        <v>69</v>
      </c>
      <c r="Z164" s="4" t="s">
        <v>72</v>
      </c>
      <c r="AA164" s="4" t="s">
        <v>69</v>
      </c>
      <c r="AB164" s="4" t="s">
        <v>69</v>
      </c>
      <c r="AC164" s="4" t="s">
        <v>69</v>
      </c>
      <c r="AD164" s="4" t="s">
        <v>69</v>
      </c>
      <c r="AE164" s="4" t="s">
        <v>69</v>
      </c>
      <c r="AF164" s="4" t="s">
        <v>69</v>
      </c>
      <c r="AG164" s="4" t="s">
        <v>69</v>
      </c>
      <c r="AH164" s="4" t="s">
        <v>69</v>
      </c>
      <c r="AI164" s="4" t="s">
        <v>69</v>
      </c>
      <c r="AJ164" s="4" t="s">
        <v>71</v>
      </c>
      <c r="AK164" s="4" t="s">
        <v>69</v>
      </c>
      <c r="AL164" s="4" t="s">
        <v>69</v>
      </c>
      <c r="AM164" s="4" t="s">
        <v>69</v>
      </c>
      <c r="AN164" s="4" t="s">
        <v>72</v>
      </c>
      <c r="AO164" s="4" t="s">
        <v>70</v>
      </c>
      <c r="AP164" s="4" t="s">
        <v>72</v>
      </c>
      <c r="AQ164" s="4" t="s">
        <v>70</v>
      </c>
      <c r="AR164" s="4" t="s">
        <v>71</v>
      </c>
      <c r="AS164" s="4" t="s">
        <v>69</v>
      </c>
      <c r="AT164" s="4" t="s">
        <v>69</v>
      </c>
      <c r="AU164" s="4" t="s">
        <v>72</v>
      </c>
      <c r="AV164" s="4" t="s">
        <v>69</v>
      </c>
      <c r="AW164" s="4" t="s">
        <v>69</v>
      </c>
      <c r="AX164" s="4" t="s">
        <v>69</v>
      </c>
      <c r="AY164" s="4" t="s">
        <v>69</v>
      </c>
      <c r="AZ164" s="4" t="s">
        <v>71</v>
      </c>
      <c r="BA164" s="4" t="s">
        <v>69</v>
      </c>
      <c r="BB164" s="4" t="s">
        <v>71</v>
      </c>
      <c r="BC164" s="4" t="s">
        <v>71</v>
      </c>
      <c r="BD164" s="4" t="s">
        <v>72</v>
      </c>
      <c r="BE164" s="4" t="s">
        <v>69</v>
      </c>
      <c r="BF164" s="4" t="s">
        <v>72</v>
      </c>
      <c r="BG164" s="4" t="s">
        <v>69</v>
      </c>
      <c r="BH164" s="4" t="s">
        <v>69</v>
      </c>
      <c r="BI164" s="4" t="s">
        <v>69</v>
      </c>
      <c r="BJ164" s="4" t="s">
        <v>69</v>
      </c>
      <c r="BK164" s="4" t="s">
        <v>69</v>
      </c>
      <c r="BL164" s="4" t="s">
        <v>69</v>
      </c>
      <c r="BM164" s="4" t="s">
        <v>72</v>
      </c>
      <c r="BN164" s="4" t="s">
        <v>69</v>
      </c>
      <c r="BO164" s="4" t="s">
        <v>72</v>
      </c>
      <c r="BQ16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6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16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6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6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6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6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6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6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6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6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6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6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6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6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6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6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6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6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6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6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6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6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6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6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6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64" s="10">
        <f t="shared" si="6"/>
        <v>74</v>
      </c>
      <c r="CR16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6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6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6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6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6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6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6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6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6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6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6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6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16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64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64" s="3">
        <f t="shared" si="7"/>
        <v>40</v>
      </c>
      <c r="DH16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6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6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6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6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6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6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6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6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6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6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6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6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6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6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6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6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6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6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6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6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6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6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16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64" s="12">
        <f t="shared" si="8"/>
        <v>71</v>
      </c>
    </row>
    <row r="165" spans="1:136" ht="15.75" customHeight="1" x14ac:dyDescent="0.2">
      <c r="A165" s="5" t="s">
        <v>244</v>
      </c>
      <c r="B165" s="4" t="s">
        <v>92</v>
      </c>
      <c r="C165" s="4" t="s">
        <v>72</v>
      </c>
      <c r="D165" s="4" t="s">
        <v>72</v>
      </c>
      <c r="E165" s="4" t="s">
        <v>69</v>
      </c>
      <c r="F165" s="4" t="s">
        <v>72</v>
      </c>
      <c r="G165" s="4" t="s">
        <v>69</v>
      </c>
      <c r="H165" s="4" t="s">
        <v>69</v>
      </c>
      <c r="I165" s="4" t="s">
        <v>69</v>
      </c>
      <c r="J165" s="4" t="s">
        <v>69</v>
      </c>
      <c r="K165" s="4" t="s">
        <v>69</v>
      </c>
      <c r="L165" s="4" t="s">
        <v>69</v>
      </c>
      <c r="M165" s="4" t="s">
        <v>72</v>
      </c>
      <c r="N165" s="4" t="s">
        <v>69</v>
      </c>
      <c r="O165" s="4" t="s">
        <v>69</v>
      </c>
      <c r="P165" s="4" t="s">
        <v>69</v>
      </c>
      <c r="Q165" s="4" t="s">
        <v>69</v>
      </c>
      <c r="R165" s="4" t="s">
        <v>69</v>
      </c>
      <c r="S165" s="4" t="s">
        <v>72</v>
      </c>
      <c r="T165" s="4" t="s">
        <v>69</v>
      </c>
      <c r="U165" s="4" t="s">
        <v>69</v>
      </c>
      <c r="V165" s="4" t="s">
        <v>72</v>
      </c>
      <c r="W165" s="4" t="s">
        <v>69</v>
      </c>
      <c r="X165" s="4" t="s">
        <v>69</v>
      </c>
      <c r="Y165" s="4" t="s">
        <v>69</v>
      </c>
      <c r="Z165" s="4" t="s">
        <v>72</v>
      </c>
      <c r="AA165" s="4" t="s">
        <v>69</v>
      </c>
      <c r="AB165" s="4" t="s">
        <v>69</v>
      </c>
      <c r="AC165" s="4" t="s">
        <v>69</v>
      </c>
      <c r="AD165" s="4" t="s">
        <v>69</v>
      </c>
      <c r="AE165" s="4" t="s">
        <v>69</v>
      </c>
      <c r="AF165" s="4" t="s">
        <v>69</v>
      </c>
      <c r="AG165" s="4" t="s">
        <v>69</v>
      </c>
      <c r="AH165" s="4" t="s">
        <v>69</v>
      </c>
      <c r="AI165" s="4" t="s">
        <v>69</v>
      </c>
      <c r="AJ165" s="4" t="s">
        <v>71</v>
      </c>
      <c r="AK165" s="4" t="s">
        <v>69</v>
      </c>
      <c r="AL165" s="4" t="s">
        <v>72</v>
      </c>
      <c r="AM165" s="4" t="s">
        <v>72</v>
      </c>
      <c r="AN165" s="4" t="s">
        <v>72</v>
      </c>
      <c r="AO165" s="4" t="s">
        <v>72</v>
      </c>
      <c r="AP165" s="4" t="s">
        <v>72</v>
      </c>
      <c r="AQ165" s="4" t="s">
        <v>72</v>
      </c>
      <c r="AR165" s="4" t="s">
        <v>69</v>
      </c>
      <c r="AS165" s="4" t="s">
        <v>69</v>
      </c>
      <c r="AT165" s="4" t="s">
        <v>72</v>
      </c>
      <c r="AU165" s="4" t="s">
        <v>72</v>
      </c>
      <c r="AV165" s="4" t="s">
        <v>69</v>
      </c>
      <c r="AW165" s="4" t="s">
        <v>69</v>
      </c>
      <c r="AX165" s="4" t="s">
        <v>69</v>
      </c>
      <c r="AY165" s="4" t="s">
        <v>72</v>
      </c>
      <c r="AZ165" s="4" t="s">
        <v>71</v>
      </c>
      <c r="BA165" s="4" t="s">
        <v>69</v>
      </c>
      <c r="BB165" s="4" t="s">
        <v>69</v>
      </c>
      <c r="BC165" s="4" t="s">
        <v>69</v>
      </c>
      <c r="BD165" s="4" t="s">
        <v>69</v>
      </c>
      <c r="BE165" s="4" t="s">
        <v>72</v>
      </c>
      <c r="BF165" s="4" t="s">
        <v>69</v>
      </c>
      <c r="BG165" s="4" t="s">
        <v>69</v>
      </c>
      <c r="BH165" s="4" t="s">
        <v>72</v>
      </c>
      <c r="BI165" s="4" t="s">
        <v>72</v>
      </c>
      <c r="BJ165" s="4" t="s">
        <v>69</v>
      </c>
      <c r="BK165" s="4" t="s">
        <v>69</v>
      </c>
      <c r="BL165" s="4" t="s">
        <v>70</v>
      </c>
      <c r="BM165" s="4" t="s">
        <v>72</v>
      </c>
      <c r="BN165" s="4" t="s">
        <v>72</v>
      </c>
      <c r="BO165" s="4" t="s">
        <v>69</v>
      </c>
      <c r="BQ16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6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6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6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6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6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6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6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6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6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6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6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6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6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6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6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6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6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6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6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6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6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6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6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6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6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65" s="10">
        <f t="shared" si="6"/>
        <v>71</v>
      </c>
      <c r="CR16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6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6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6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6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6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6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6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6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6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6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6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6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6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6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65" s="3">
        <f t="shared" si="7"/>
        <v>40</v>
      </c>
      <c r="DH16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6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6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6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6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6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6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6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6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6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6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6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6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6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6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6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6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6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6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6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6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6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6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6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65" s="12">
        <f t="shared" si="8"/>
        <v>63</v>
      </c>
    </row>
    <row r="166" spans="1:136" ht="15.75" customHeight="1" x14ac:dyDescent="0.2">
      <c r="A166" s="5" t="s">
        <v>245</v>
      </c>
      <c r="B166" s="4" t="s">
        <v>92</v>
      </c>
      <c r="C166" s="4" t="s">
        <v>69</v>
      </c>
      <c r="D166" s="4" t="s">
        <v>72</v>
      </c>
      <c r="E166" s="4" t="s">
        <v>72</v>
      </c>
      <c r="F166" s="4" t="s">
        <v>72</v>
      </c>
      <c r="G166" s="4" t="s">
        <v>69</v>
      </c>
      <c r="H166" s="4" t="s">
        <v>69</v>
      </c>
      <c r="I166" s="4" t="s">
        <v>69</v>
      </c>
      <c r="J166" s="4" t="s">
        <v>69</v>
      </c>
      <c r="K166" s="4" t="s">
        <v>69</v>
      </c>
      <c r="L166" s="4" t="s">
        <v>69</v>
      </c>
      <c r="M166" s="4" t="s">
        <v>69</v>
      </c>
      <c r="N166" s="4" t="s">
        <v>69</v>
      </c>
      <c r="O166" s="4" t="s">
        <v>72</v>
      </c>
      <c r="P166" s="4" t="s">
        <v>69</v>
      </c>
      <c r="Q166" s="4" t="s">
        <v>69</v>
      </c>
      <c r="R166" s="4" t="s">
        <v>72</v>
      </c>
      <c r="S166" s="4" t="s">
        <v>69</v>
      </c>
      <c r="T166" s="4" t="s">
        <v>72</v>
      </c>
      <c r="U166" s="4" t="s">
        <v>69</v>
      </c>
      <c r="V166" s="4" t="s">
        <v>72</v>
      </c>
      <c r="W166" s="4" t="s">
        <v>72</v>
      </c>
      <c r="X166" s="4" t="s">
        <v>69</v>
      </c>
      <c r="Y166" s="4" t="s">
        <v>71</v>
      </c>
      <c r="Z166" s="4" t="s">
        <v>70</v>
      </c>
      <c r="AA166" s="4" t="s">
        <v>72</v>
      </c>
      <c r="AB166" s="4" t="s">
        <v>69</v>
      </c>
      <c r="AC166" s="4" t="s">
        <v>69</v>
      </c>
      <c r="AD166" s="4" t="s">
        <v>69</v>
      </c>
      <c r="AE166" s="4" t="s">
        <v>69</v>
      </c>
      <c r="AF166" s="4" t="s">
        <v>69</v>
      </c>
      <c r="AG166" s="4" t="s">
        <v>69</v>
      </c>
      <c r="AH166" s="4" t="s">
        <v>69</v>
      </c>
      <c r="AI166" s="4" t="s">
        <v>69</v>
      </c>
      <c r="AJ166" s="4" t="s">
        <v>69</v>
      </c>
      <c r="AK166" s="4" t="s">
        <v>69</v>
      </c>
      <c r="AL166" s="4" t="s">
        <v>72</v>
      </c>
      <c r="AM166" s="4" t="s">
        <v>69</v>
      </c>
      <c r="AN166" s="4" t="s">
        <v>69</v>
      </c>
      <c r="AO166" s="4" t="s">
        <v>72</v>
      </c>
      <c r="AP166" s="4" t="s">
        <v>72</v>
      </c>
      <c r="AQ166" s="4" t="s">
        <v>72</v>
      </c>
      <c r="AR166" s="4" t="s">
        <v>69</v>
      </c>
      <c r="AS166" s="4" t="s">
        <v>72</v>
      </c>
      <c r="AT166" s="4" t="s">
        <v>72</v>
      </c>
      <c r="AU166" s="4" t="s">
        <v>72</v>
      </c>
      <c r="AV166" s="4" t="s">
        <v>72</v>
      </c>
      <c r="AW166" s="4" t="s">
        <v>72</v>
      </c>
      <c r="AX166" s="4" t="s">
        <v>69</v>
      </c>
      <c r="AY166" s="4" t="s">
        <v>72</v>
      </c>
      <c r="AZ166" s="4" t="s">
        <v>71</v>
      </c>
      <c r="BA166" s="4" t="s">
        <v>72</v>
      </c>
      <c r="BB166" s="4" t="s">
        <v>69</v>
      </c>
      <c r="BC166" s="4" t="s">
        <v>69</v>
      </c>
      <c r="BD166" s="4" t="s">
        <v>72</v>
      </c>
      <c r="BE166" s="4" t="s">
        <v>69</v>
      </c>
      <c r="BF166" s="4" t="s">
        <v>69</v>
      </c>
      <c r="BG166" s="4" t="s">
        <v>69</v>
      </c>
      <c r="BH166" s="4" t="s">
        <v>69</v>
      </c>
      <c r="BI166" s="4" t="s">
        <v>69</v>
      </c>
      <c r="BJ166" s="4" t="s">
        <v>69</v>
      </c>
      <c r="BK166" s="4" t="s">
        <v>69</v>
      </c>
      <c r="BL166" s="4" t="s">
        <v>72</v>
      </c>
      <c r="BM166" s="4" t="s">
        <v>72</v>
      </c>
      <c r="BN166" s="4" t="s">
        <v>72</v>
      </c>
      <c r="BO166" s="4" t="s">
        <v>69</v>
      </c>
      <c r="BQ16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6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6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16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6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6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6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6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6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6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6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6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6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6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6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6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6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6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6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6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6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6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6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4</v>
      </c>
      <c r="CN16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16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6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66" s="10">
        <f t="shared" si="6"/>
        <v>68</v>
      </c>
      <c r="CR16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6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6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6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6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6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6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6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6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6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6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6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6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6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66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66" s="3">
        <f t="shared" si="7"/>
        <v>41</v>
      </c>
      <c r="DH16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6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6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6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6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6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16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6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6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6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6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6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6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6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6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6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6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6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6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6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6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6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6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6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66" s="12">
        <f t="shared" si="8"/>
        <v>62</v>
      </c>
    </row>
    <row r="167" spans="1:136" ht="15.75" customHeight="1" x14ac:dyDescent="0.2">
      <c r="A167" s="5" t="s">
        <v>246</v>
      </c>
      <c r="B167" s="4" t="s">
        <v>92</v>
      </c>
      <c r="C167" s="4" t="s">
        <v>69</v>
      </c>
      <c r="D167" s="4" t="s">
        <v>70</v>
      </c>
      <c r="E167" s="4" t="s">
        <v>71</v>
      </c>
      <c r="F167" s="4" t="s">
        <v>69</v>
      </c>
      <c r="G167" s="4" t="s">
        <v>69</v>
      </c>
      <c r="H167" s="4" t="s">
        <v>72</v>
      </c>
      <c r="I167" s="4" t="s">
        <v>71</v>
      </c>
      <c r="J167" s="4" t="s">
        <v>71</v>
      </c>
      <c r="K167" s="4" t="s">
        <v>69</v>
      </c>
      <c r="L167" s="4" t="s">
        <v>71</v>
      </c>
      <c r="M167" s="4" t="s">
        <v>71</v>
      </c>
      <c r="N167" s="4" t="s">
        <v>69</v>
      </c>
      <c r="O167" s="4" t="s">
        <v>71</v>
      </c>
      <c r="P167" s="4" t="s">
        <v>71</v>
      </c>
      <c r="Q167" s="4" t="s">
        <v>71</v>
      </c>
      <c r="R167" s="4" t="s">
        <v>71</v>
      </c>
      <c r="S167" s="4" t="s">
        <v>70</v>
      </c>
      <c r="T167" s="4" t="s">
        <v>71</v>
      </c>
      <c r="U167" s="4" t="s">
        <v>70</v>
      </c>
      <c r="V167" s="4" t="s">
        <v>71</v>
      </c>
      <c r="W167" s="4" t="s">
        <v>71</v>
      </c>
      <c r="X167" s="4" t="s">
        <v>71</v>
      </c>
      <c r="Y167" s="4" t="s">
        <v>72</v>
      </c>
      <c r="Z167" s="4" t="s">
        <v>71</v>
      </c>
      <c r="AA167" s="4" t="s">
        <v>69</v>
      </c>
      <c r="AB167" s="4" t="s">
        <v>71</v>
      </c>
      <c r="AC167" s="4" t="s">
        <v>71</v>
      </c>
      <c r="AD167" s="4" t="s">
        <v>69</v>
      </c>
      <c r="AE167" s="4" t="s">
        <v>71</v>
      </c>
      <c r="AF167" s="4" t="s">
        <v>71</v>
      </c>
      <c r="AG167" s="4" t="s">
        <v>71</v>
      </c>
      <c r="AH167" s="4" t="s">
        <v>71</v>
      </c>
      <c r="AI167" s="4" t="s">
        <v>71</v>
      </c>
      <c r="AJ167" s="4" t="s">
        <v>71</v>
      </c>
      <c r="AK167" s="4" t="s">
        <v>71</v>
      </c>
      <c r="AL167" s="4" t="s">
        <v>69</v>
      </c>
      <c r="AM167" s="4" t="s">
        <v>71</v>
      </c>
      <c r="AN167" s="4" t="s">
        <v>71</v>
      </c>
      <c r="AO167" s="4" t="s">
        <v>70</v>
      </c>
      <c r="AP167" s="4" t="s">
        <v>69</v>
      </c>
      <c r="AQ167" s="4" t="s">
        <v>70</v>
      </c>
      <c r="AR167" s="4" t="s">
        <v>71</v>
      </c>
      <c r="AS167" s="4" t="s">
        <v>71</v>
      </c>
      <c r="AT167" s="4" t="s">
        <v>72</v>
      </c>
      <c r="AU167" s="4" t="s">
        <v>72</v>
      </c>
      <c r="AV167" s="4" t="s">
        <v>70</v>
      </c>
      <c r="AW167" s="4" t="s">
        <v>71</v>
      </c>
      <c r="AX167" s="4" t="s">
        <v>71</v>
      </c>
      <c r="AY167" s="4" t="s">
        <v>70</v>
      </c>
      <c r="AZ167" s="4" t="s">
        <v>71</v>
      </c>
      <c r="BA167" s="4" t="s">
        <v>71</v>
      </c>
      <c r="BB167" s="4" t="s">
        <v>71</v>
      </c>
      <c r="BC167" s="4" t="s">
        <v>71</v>
      </c>
      <c r="BD167" s="4" t="s">
        <v>71</v>
      </c>
      <c r="BE167" s="4" t="s">
        <v>72</v>
      </c>
      <c r="BF167" s="4" t="s">
        <v>71</v>
      </c>
      <c r="BG167" s="4" t="s">
        <v>69</v>
      </c>
      <c r="BH167" s="4" t="s">
        <v>71</v>
      </c>
      <c r="BI167" s="4" t="s">
        <v>71</v>
      </c>
      <c r="BJ167" s="4" t="s">
        <v>71</v>
      </c>
      <c r="BK167" s="4" t="s">
        <v>71</v>
      </c>
      <c r="BL167" s="4" t="s">
        <v>70</v>
      </c>
      <c r="BM167" s="4" t="s">
        <v>70</v>
      </c>
      <c r="BN167" s="4" t="s">
        <v>70</v>
      </c>
      <c r="BO167" s="4" t="s">
        <v>72</v>
      </c>
      <c r="BQ16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6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6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6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6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6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6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6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6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6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16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6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6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6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6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16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6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1</v>
      </c>
      <c r="CH16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16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16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6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4</v>
      </c>
      <c r="CL16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6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6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16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6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67" s="10">
        <f t="shared" si="6"/>
        <v>85</v>
      </c>
      <c r="CR16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6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6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6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6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6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6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6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6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6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6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6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6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16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67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67" s="3">
        <f t="shared" si="7"/>
        <v>51</v>
      </c>
      <c r="DH16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6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6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6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6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1</v>
      </c>
      <c r="DM16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6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6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1</v>
      </c>
      <c r="DP16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6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6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6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6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16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6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16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6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6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6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6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16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6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16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6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67" s="12">
        <f t="shared" si="8"/>
        <v>72</v>
      </c>
    </row>
    <row r="168" spans="1:136" ht="15.75" customHeight="1" x14ac:dyDescent="0.2">
      <c r="A168" s="5" t="s">
        <v>247</v>
      </c>
      <c r="B168" s="4" t="s">
        <v>92</v>
      </c>
      <c r="C168" s="4" t="s">
        <v>72</v>
      </c>
      <c r="D168" s="4" t="s">
        <v>70</v>
      </c>
      <c r="E168" s="4" t="s">
        <v>69</v>
      </c>
      <c r="F168" s="4" t="s">
        <v>71</v>
      </c>
      <c r="G168" s="4" t="s">
        <v>69</v>
      </c>
      <c r="H168" s="4" t="s">
        <v>69</v>
      </c>
      <c r="I168" s="4" t="s">
        <v>71</v>
      </c>
      <c r="J168" s="4" t="s">
        <v>71</v>
      </c>
      <c r="K168" s="4" t="s">
        <v>71</v>
      </c>
      <c r="L168" s="4" t="s">
        <v>69</v>
      </c>
      <c r="M168" s="4" t="s">
        <v>71</v>
      </c>
      <c r="N168" s="4" t="s">
        <v>69</v>
      </c>
      <c r="O168" s="4" t="s">
        <v>72</v>
      </c>
      <c r="P168" s="4" t="s">
        <v>69</v>
      </c>
      <c r="Q168" s="4" t="s">
        <v>69</v>
      </c>
      <c r="R168" s="4" t="s">
        <v>69</v>
      </c>
      <c r="S168" s="4" t="s">
        <v>71</v>
      </c>
      <c r="T168" s="4" t="s">
        <v>69</v>
      </c>
      <c r="U168" s="4" t="s">
        <v>72</v>
      </c>
      <c r="V168" s="4" t="s">
        <v>71</v>
      </c>
      <c r="W168" s="4" t="s">
        <v>72</v>
      </c>
      <c r="X168" s="4" t="s">
        <v>69</v>
      </c>
      <c r="Y168" s="4" t="s">
        <v>69</v>
      </c>
      <c r="Z168" s="4" t="s">
        <v>72</v>
      </c>
      <c r="AA168" s="4" t="s">
        <v>69</v>
      </c>
      <c r="AB168" s="4" t="s">
        <v>69</v>
      </c>
      <c r="AC168" s="4" t="s">
        <v>69</v>
      </c>
      <c r="AD168" s="4" t="s">
        <v>69</v>
      </c>
      <c r="AE168" s="4" t="s">
        <v>69</v>
      </c>
      <c r="AF168" s="4" t="s">
        <v>71</v>
      </c>
      <c r="AG168" s="4" t="s">
        <v>72</v>
      </c>
      <c r="AH168" s="4" t="s">
        <v>71</v>
      </c>
      <c r="AI168" s="4" t="s">
        <v>69</v>
      </c>
      <c r="AJ168" s="4" t="s">
        <v>71</v>
      </c>
      <c r="AK168" s="4" t="s">
        <v>71</v>
      </c>
      <c r="AL168" s="4" t="s">
        <v>71</v>
      </c>
      <c r="AM168" s="4" t="s">
        <v>71</v>
      </c>
      <c r="AN168" s="4" t="s">
        <v>72</v>
      </c>
      <c r="AO168" s="4" t="s">
        <v>69</v>
      </c>
      <c r="AP168" s="4" t="s">
        <v>70</v>
      </c>
      <c r="AQ168" s="4" t="s">
        <v>69</v>
      </c>
      <c r="AR168" s="4" t="s">
        <v>71</v>
      </c>
      <c r="AS168" s="4" t="s">
        <v>72</v>
      </c>
      <c r="AT168" s="4" t="s">
        <v>72</v>
      </c>
      <c r="AU168" s="4" t="s">
        <v>72</v>
      </c>
      <c r="AV168" s="4" t="s">
        <v>71</v>
      </c>
      <c r="AW168" s="4" t="s">
        <v>71</v>
      </c>
      <c r="AX168" s="4" t="s">
        <v>72</v>
      </c>
      <c r="AY168" s="4" t="s">
        <v>72</v>
      </c>
      <c r="AZ168" s="4" t="s">
        <v>71</v>
      </c>
      <c r="BA168" s="4" t="s">
        <v>71</v>
      </c>
      <c r="BB168" s="4" t="s">
        <v>71</v>
      </c>
      <c r="BC168" s="4" t="s">
        <v>72</v>
      </c>
      <c r="BD168" s="4" t="s">
        <v>71</v>
      </c>
      <c r="BE168" s="4" t="s">
        <v>71</v>
      </c>
      <c r="BF168" s="4" t="s">
        <v>72</v>
      </c>
      <c r="BG168" s="4" t="s">
        <v>69</v>
      </c>
      <c r="BH168" s="4" t="s">
        <v>72</v>
      </c>
      <c r="BI168" s="4" t="s">
        <v>72</v>
      </c>
      <c r="BJ168" s="4" t="s">
        <v>69</v>
      </c>
      <c r="BK168" s="4" t="s">
        <v>69</v>
      </c>
      <c r="BL168" s="4" t="s">
        <v>70</v>
      </c>
      <c r="BM168" s="4" t="s">
        <v>72</v>
      </c>
      <c r="BN168" s="4" t="s">
        <v>70</v>
      </c>
      <c r="BO168" s="4" t="s">
        <v>69</v>
      </c>
      <c r="BQ16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6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6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6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16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6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6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6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6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6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6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6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6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6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6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6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6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4</v>
      </c>
      <c r="CH16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6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6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6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6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6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6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6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6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68" s="10">
        <f t="shared" si="6"/>
        <v>78</v>
      </c>
      <c r="CR16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6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6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6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6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6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6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6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6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6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6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6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6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6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168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168" s="3">
        <f t="shared" si="7"/>
        <v>47</v>
      </c>
      <c r="DH16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6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6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6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6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16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6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6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6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6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6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6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6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16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4</v>
      </c>
      <c r="DV16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6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6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6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6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6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6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6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6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6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68" s="12">
        <f t="shared" si="8"/>
        <v>66</v>
      </c>
    </row>
    <row r="169" spans="1:136" ht="15.75" customHeight="1" x14ac:dyDescent="0.2">
      <c r="A169" s="5" t="s">
        <v>248</v>
      </c>
      <c r="B169" s="4" t="s">
        <v>92</v>
      </c>
      <c r="C169" s="4" t="s">
        <v>71</v>
      </c>
      <c r="D169" s="4" t="s">
        <v>71</v>
      </c>
      <c r="E169" s="4" t="s">
        <v>69</v>
      </c>
      <c r="F169" s="4" t="s">
        <v>71</v>
      </c>
      <c r="G169" s="4" t="s">
        <v>72</v>
      </c>
      <c r="H169" s="4" t="s">
        <v>71</v>
      </c>
      <c r="I169" s="4" t="s">
        <v>69</v>
      </c>
      <c r="J169" s="4" t="s">
        <v>71</v>
      </c>
      <c r="K169" s="4" t="s">
        <v>70</v>
      </c>
      <c r="L169" s="4" t="s">
        <v>72</v>
      </c>
      <c r="M169" s="4" t="s">
        <v>71</v>
      </c>
      <c r="N169" s="4" t="s">
        <v>72</v>
      </c>
      <c r="O169" s="4" t="s">
        <v>71</v>
      </c>
      <c r="P169" s="4" t="s">
        <v>72</v>
      </c>
      <c r="Q169" s="4" t="s">
        <v>72</v>
      </c>
      <c r="R169" s="4" t="s">
        <v>71</v>
      </c>
      <c r="S169" s="4" t="s">
        <v>72</v>
      </c>
      <c r="T169" s="4" t="s">
        <v>71</v>
      </c>
      <c r="U169" s="4" t="s">
        <v>69</v>
      </c>
      <c r="V169" s="4" t="s">
        <v>71</v>
      </c>
      <c r="W169" s="4" t="s">
        <v>72</v>
      </c>
      <c r="X169" s="4" t="s">
        <v>69</v>
      </c>
      <c r="Y169" s="4" t="s">
        <v>69</v>
      </c>
      <c r="Z169" s="4" t="s">
        <v>71</v>
      </c>
      <c r="AA169" s="4" t="s">
        <v>69</v>
      </c>
      <c r="AB169" s="4" t="s">
        <v>71</v>
      </c>
      <c r="AC169" s="4" t="s">
        <v>72</v>
      </c>
      <c r="AD169" s="4" t="s">
        <v>72</v>
      </c>
      <c r="AE169" s="4" t="s">
        <v>69</v>
      </c>
      <c r="AF169" s="4" t="s">
        <v>72</v>
      </c>
      <c r="AG169" s="4" t="s">
        <v>72</v>
      </c>
      <c r="AH169" s="4" t="s">
        <v>69</v>
      </c>
      <c r="AI169" s="4" t="s">
        <v>69</v>
      </c>
      <c r="AJ169" s="4" t="s">
        <v>71</v>
      </c>
      <c r="AK169" s="4" t="s">
        <v>72</v>
      </c>
      <c r="AL169" s="4" t="s">
        <v>69</v>
      </c>
      <c r="AM169" s="4" t="s">
        <v>72</v>
      </c>
      <c r="AN169" s="4" t="s">
        <v>70</v>
      </c>
      <c r="AO169" s="4" t="s">
        <v>69</v>
      </c>
      <c r="AP169" s="4" t="s">
        <v>72</v>
      </c>
      <c r="AQ169" s="4" t="s">
        <v>72</v>
      </c>
      <c r="AR169" s="4" t="s">
        <v>71</v>
      </c>
      <c r="AS169" s="4" t="s">
        <v>69</v>
      </c>
      <c r="AT169" s="4" t="s">
        <v>71</v>
      </c>
      <c r="AU169" s="4" t="s">
        <v>71</v>
      </c>
      <c r="AV169" s="4" t="s">
        <v>69</v>
      </c>
      <c r="AW169" s="4" t="s">
        <v>71</v>
      </c>
      <c r="AX169" s="4" t="s">
        <v>69</v>
      </c>
      <c r="AY169" s="4" t="s">
        <v>69</v>
      </c>
      <c r="AZ169" s="4" t="s">
        <v>72</v>
      </c>
      <c r="BA169" s="4" t="s">
        <v>72</v>
      </c>
      <c r="BB169" s="4" t="s">
        <v>71</v>
      </c>
      <c r="BC169" s="4" t="s">
        <v>71</v>
      </c>
      <c r="BD169" s="4" t="s">
        <v>72</v>
      </c>
      <c r="BE169" s="4" t="s">
        <v>69</v>
      </c>
      <c r="BF169" s="4" t="s">
        <v>70</v>
      </c>
      <c r="BG169" s="4" t="s">
        <v>72</v>
      </c>
      <c r="BH169" s="4" t="s">
        <v>72</v>
      </c>
      <c r="BI169" s="4" t="s">
        <v>72</v>
      </c>
      <c r="BJ169" s="4" t="s">
        <v>69</v>
      </c>
      <c r="BK169" s="4" t="s">
        <v>72</v>
      </c>
      <c r="BL169" s="4" t="s">
        <v>72</v>
      </c>
      <c r="BM169" s="4" t="s">
        <v>72</v>
      </c>
      <c r="BN169" s="4" t="s">
        <v>72</v>
      </c>
      <c r="BO169" s="4" t="s">
        <v>70</v>
      </c>
      <c r="BQ16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6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16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6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16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6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16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6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6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1</v>
      </c>
      <c r="BZ16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6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6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6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6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6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6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6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6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16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6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6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6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6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6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16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6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69" s="10">
        <f t="shared" si="6"/>
        <v>81</v>
      </c>
      <c r="CR16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6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6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6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16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6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6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6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6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16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6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6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1</v>
      </c>
      <c r="DD16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6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6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69" s="3">
        <f t="shared" si="7"/>
        <v>36</v>
      </c>
      <c r="DH16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6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6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4</v>
      </c>
      <c r="DK16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16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6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6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6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6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2</v>
      </c>
      <c r="DQ16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6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6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6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6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6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1</v>
      </c>
      <c r="DW16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2</v>
      </c>
      <c r="DX16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6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6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6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2</v>
      </c>
      <c r="EB16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6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6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6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1</v>
      </c>
      <c r="EF169" s="12">
        <f t="shared" si="8"/>
        <v>64</v>
      </c>
    </row>
    <row r="170" spans="1:136" ht="15.75" customHeight="1" x14ac:dyDescent="0.2">
      <c r="A170" s="5" t="s">
        <v>249</v>
      </c>
      <c r="B170" s="4" t="s">
        <v>92</v>
      </c>
      <c r="C170" s="4" t="s">
        <v>71</v>
      </c>
      <c r="D170" s="4" t="s">
        <v>72</v>
      </c>
      <c r="E170" s="4" t="s">
        <v>69</v>
      </c>
      <c r="F170" s="4" t="s">
        <v>72</v>
      </c>
      <c r="G170" s="4" t="s">
        <v>71</v>
      </c>
      <c r="H170" s="4" t="s">
        <v>72</v>
      </c>
      <c r="I170" s="4" t="s">
        <v>71</v>
      </c>
      <c r="J170" s="4" t="s">
        <v>69</v>
      </c>
      <c r="K170" s="4" t="s">
        <v>71</v>
      </c>
      <c r="L170" s="4" t="s">
        <v>71</v>
      </c>
      <c r="M170" s="4" t="s">
        <v>69</v>
      </c>
      <c r="N170" s="4" t="s">
        <v>69</v>
      </c>
      <c r="O170" s="4" t="s">
        <v>69</v>
      </c>
      <c r="P170" s="4" t="s">
        <v>71</v>
      </c>
      <c r="Q170" s="4" t="s">
        <v>69</v>
      </c>
      <c r="R170" s="4" t="s">
        <v>69</v>
      </c>
      <c r="S170" s="4" t="s">
        <v>69</v>
      </c>
      <c r="T170" s="4" t="s">
        <v>72</v>
      </c>
      <c r="U170" s="4" t="s">
        <v>69</v>
      </c>
      <c r="V170" s="4" t="s">
        <v>72</v>
      </c>
      <c r="W170" s="4" t="s">
        <v>70</v>
      </c>
      <c r="X170" s="4" t="s">
        <v>69</v>
      </c>
      <c r="Y170" s="4" t="s">
        <v>72</v>
      </c>
      <c r="Z170" s="4" t="s">
        <v>72</v>
      </c>
      <c r="AA170" s="4" t="s">
        <v>69</v>
      </c>
      <c r="AB170" s="4" t="s">
        <v>69</v>
      </c>
      <c r="AC170" s="4" t="s">
        <v>71</v>
      </c>
      <c r="AD170" s="4" t="s">
        <v>69</v>
      </c>
      <c r="AE170" s="4" t="s">
        <v>71</v>
      </c>
      <c r="AF170" s="4" t="s">
        <v>71</v>
      </c>
      <c r="AG170" s="4" t="s">
        <v>71</v>
      </c>
      <c r="AH170" s="4" t="s">
        <v>71</v>
      </c>
      <c r="AI170" s="4" t="s">
        <v>69</v>
      </c>
      <c r="AJ170" s="4" t="s">
        <v>71</v>
      </c>
      <c r="AK170" s="4" t="s">
        <v>69</v>
      </c>
      <c r="AL170" s="4" t="s">
        <v>72</v>
      </c>
      <c r="AM170" s="4" t="s">
        <v>69</v>
      </c>
      <c r="AN170" s="4" t="s">
        <v>71</v>
      </c>
      <c r="AO170" s="4" t="s">
        <v>72</v>
      </c>
      <c r="AP170" s="4" t="s">
        <v>72</v>
      </c>
      <c r="AQ170" s="4" t="s">
        <v>70</v>
      </c>
      <c r="AR170" s="4" t="s">
        <v>71</v>
      </c>
      <c r="AS170" s="4" t="s">
        <v>71</v>
      </c>
      <c r="AT170" s="4" t="s">
        <v>72</v>
      </c>
      <c r="AU170" s="4" t="s">
        <v>72</v>
      </c>
      <c r="AV170" s="4" t="s">
        <v>72</v>
      </c>
      <c r="AW170" s="4" t="s">
        <v>69</v>
      </c>
      <c r="AX170" s="4" t="s">
        <v>69</v>
      </c>
      <c r="AY170" s="4" t="s">
        <v>72</v>
      </c>
      <c r="AZ170" s="4" t="s">
        <v>71</v>
      </c>
      <c r="BA170" s="4" t="s">
        <v>69</v>
      </c>
      <c r="BB170" s="4" t="s">
        <v>69</v>
      </c>
      <c r="BC170" s="4" t="s">
        <v>69</v>
      </c>
      <c r="BD170" s="4" t="s">
        <v>69</v>
      </c>
      <c r="BE170" s="4" t="s">
        <v>69</v>
      </c>
      <c r="BF170" s="4" t="s">
        <v>69</v>
      </c>
      <c r="BG170" s="4" t="s">
        <v>71</v>
      </c>
      <c r="BH170" s="4" t="s">
        <v>71</v>
      </c>
      <c r="BI170" s="4" t="s">
        <v>71</v>
      </c>
      <c r="BJ170" s="4" t="s">
        <v>69</v>
      </c>
      <c r="BK170" s="4" t="s">
        <v>69</v>
      </c>
      <c r="BL170" s="4" t="s">
        <v>69</v>
      </c>
      <c r="BM170" s="4" t="s">
        <v>72</v>
      </c>
      <c r="BN170" s="4" t="s">
        <v>72</v>
      </c>
      <c r="BO170" s="4" t="s">
        <v>71</v>
      </c>
      <c r="BQ17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7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7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7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7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7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7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7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7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7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17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7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7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7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7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7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7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7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7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7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7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1</v>
      </c>
      <c r="CL17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7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7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7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7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70" s="10">
        <f t="shared" si="6"/>
        <v>75</v>
      </c>
      <c r="CR17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7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7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7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7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7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7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7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7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7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7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7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7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7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70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70" s="3">
        <f t="shared" si="7"/>
        <v>47</v>
      </c>
      <c r="DH17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7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7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7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7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7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7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7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7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7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7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7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7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7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7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7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7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7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7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7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7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7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7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7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170" s="12">
        <f t="shared" si="8"/>
        <v>73</v>
      </c>
    </row>
    <row r="171" spans="1:136" ht="15.75" customHeight="1" x14ac:dyDescent="0.2">
      <c r="A171" s="5" t="s">
        <v>250</v>
      </c>
      <c r="B171" s="4" t="s">
        <v>92</v>
      </c>
      <c r="C171" s="4" t="s">
        <v>72</v>
      </c>
      <c r="D171" s="4" t="s">
        <v>70</v>
      </c>
      <c r="E171" s="4" t="s">
        <v>72</v>
      </c>
      <c r="F171" s="4" t="s">
        <v>72</v>
      </c>
      <c r="G171" s="4" t="s">
        <v>72</v>
      </c>
      <c r="H171" s="4" t="s">
        <v>70</v>
      </c>
      <c r="I171" s="4" t="s">
        <v>72</v>
      </c>
      <c r="J171" s="4" t="s">
        <v>72</v>
      </c>
      <c r="K171" s="4" t="s">
        <v>71</v>
      </c>
      <c r="L171" s="4" t="s">
        <v>69</v>
      </c>
      <c r="M171" s="4" t="s">
        <v>70</v>
      </c>
      <c r="N171" s="4" t="s">
        <v>71</v>
      </c>
      <c r="O171" s="4" t="s">
        <v>69</v>
      </c>
      <c r="P171" s="4" t="s">
        <v>72</v>
      </c>
      <c r="Q171" s="4" t="s">
        <v>72</v>
      </c>
      <c r="R171" s="4" t="s">
        <v>72</v>
      </c>
      <c r="S171" s="4" t="s">
        <v>69</v>
      </c>
      <c r="T171" s="4" t="s">
        <v>72</v>
      </c>
      <c r="U171" s="4" t="s">
        <v>69</v>
      </c>
      <c r="V171" s="4" t="s">
        <v>69</v>
      </c>
      <c r="W171" s="4" t="s">
        <v>72</v>
      </c>
      <c r="X171" s="4" t="s">
        <v>71</v>
      </c>
      <c r="Y171" s="4" t="s">
        <v>69</v>
      </c>
      <c r="Z171" s="4" t="s">
        <v>70</v>
      </c>
      <c r="AA171" s="4" t="s">
        <v>72</v>
      </c>
      <c r="AB171" s="4" t="s">
        <v>69</v>
      </c>
      <c r="AC171" s="4" t="s">
        <v>71</v>
      </c>
      <c r="AD171" s="4" t="s">
        <v>71</v>
      </c>
      <c r="AE171" s="4" t="s">
        <v>71</v>
      </c>
      <c r="AF171" s="4" t="s">
        <v>71</v>
      </c>
      <c r="AG171" s="4" t="s">
        <v>71</v>
      </c>
      <c r="AH171" s="4" t="s">
        <v>71</v>
      </c>
      <c r="AI171" s="4" t="s">
        <v>69</v>
      </c>
      <c r="AJ171" s="4" t="s">
        <v>71</v>
      </c>
      <c r="AK171" s="4" t="s">
        <v>71</v>
      </c>
      <c r="AL171" s="4" t="s">
        <v>72</v>
      </c>
      <c r="AM171" s="4" t="s">
        <v>72</v>
      </c>
      <c r="AN171" s="4" t="s">
        <v>69</v>
      </c>
      <c r="AO171" s="4" t="s">
        <v>72</v>
      </c>
      <c r="AP171" s="4" t="s">
        <v>71</v>
      </c>
      <c r="AQ171" s="4" t="s">
        <v>72</v>
      </c>
      <c r="AR171" s="4" t="s">
        <v>71</v>
      </c>
      <c r="AS171" s="4" t="s">
        <v>69</v>
      </c>
      <c r="AT171" s="4" t="s">
        <v>72</v>
      </c>
      <c r="AU171" s="4" t="s">
        <v>72</v>
      </c>
      <c r="AV171" s="4" t="s">
        <v>72</v>
      </c>
      <c r="AW171" s="4" t="s">
        <v>69</v>
      </c>
      <c r="AX171" s="4" t="s">
        <v>69</v>
      </c>
      <c r="AY171" s="4" t="s">
        <v>72</v>
      </c>
      <c r="AZ171" s="4" t="s">
        <v>70</v>
      </c>
      <c r="BA171" s="4" t="s">
        <v>70</v>
      </c>
      <c r="BB171" s="4" t="s">
        <v>69</v>
      </c>
      <c r="BC171" s="4" t="s">
        <v>72</v>
      </c>
      <c r="BD171" s="4" t="s">
        <v>69</v>
      </c>
      <c r="BE171" s="4" t="s">
        <v>69</v>
      </c>
      <c r="BF171" s="4" t="s">
        <v>69</v>
      </c>
      <c r="BG171" s="4" t="s">
        <v>69</v>
      </c>
      <c r="BH171" s="4" t="s">
        <v>69</v>
      </c>
      <c r="BI171" s="4" t="s">
        <v>69</v>
      </c>
      <c r="BJ171" s="4" t="s">
        <v>69</v>
      </c>
      <c r="BK171" s="4" t="s">
        <v>69</v>
      </c>
      <c r="BL171" s="4" t="s">
        <v>70</v>
      </c>
      <c r="BM171" s="4" t="s">
        <v>72</v>
      </c>
      <c r="BN171" s="4" t="s">
        <v>70</v>
      </c>
      <c r="BO171" s="4" t="s">
        <v>72</v>
      </c>
      <c r="BQ17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7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7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17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7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7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1</v>
      </c>
      <c r="BW17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7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7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7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7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17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7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7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7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7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7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7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7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7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7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7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7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7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17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7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71" s="10">
        <f t="shared" si="6"/>
        <v>61</v>
      </c>
      <c r="CR17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7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7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7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7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7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7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7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7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7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7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7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7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7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4</v>
      </c>
      <c r="DF17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71" s="3">
        <f t="shared" si="7"/>
        <v>50</v>
      </c>
      <c r="DH17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7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7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7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7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7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7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7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7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1</v>
      </c>
      <c r="DQ17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1</v>
      </c>
      <c r="DR17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7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7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7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7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7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7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7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7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7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7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7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7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7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71" s="12">
        <f t="shared" si="8"/>
        <v>58</v>
      </c>
    </row>
    <row r="172" spans="1:136" ht="15.75" customHeight="1" x14ac:dyDescent="0.2">
      <c r="A172" s="5" t="s">
        <v>251</v>
      </c>
      <c r="B172" s="4" t="s">
        <v>92</v>
      </c>
      <c r="C172" s="4" t="s">
        <v>72</v>
      </c>
      <c r="D172" s="4" t="s">
        <v>72</v>
      </c>
      <c r="E172" s="4" t="s">
        <v>69</v>
      </c>
      <c r="F172" s="4" t="s">
        <v>72</v>
      </c>
      <c r="G172" s="4" t="s">
        <v>72</v>
      </c>
      <c r="H172" s="4" t="s">
        <v>72</v>
      </c>
      <c r="I172" s="4" t="s">
        <v>72</v>
      </c>
      <c r="J172" s="4" t="s">
        <v>72</v>
      </c>
      <c r="K172" s="4" t="s">
        <v>71</v>
      </c>
      <c r="L172" s="4" t="s">
        <v>69</v>
      </c>
      <c r="M172" s="4" t="s">
        <v>69</v>
      </c>
      <c r="N172" s="4" t="s">
        <v>69</v>
      </c>
      <c r="O172" s="4" t="s">
        <v>72</v>
      </c>
      <c r="P172" s="4" t="s">
        <v>69</v>
      </c>
      <c r="Q172" s="4" t="s">
        <v>69</v>
      </c>
      <c r="R172" s="4" t="s">
        <v>72</v>
      </c>
      <c r="S172" s="4" t="s">
        <v>69</v>
      </c>
      <c r="T172" s="4" t="s">
        <v>72</v>
      </c>
      <c r="U172" s="4" t="s">
        <v>72</v>
      </c>
      <c r="V172" s="4" t="s">
        <v>72</v>
      </c>
      <c r="W172" s="4" t="s">
        <v>72</v>
      </c>
      <c r="X172" s="4" t="s">
        <v>69</v>
      </c>
      <c r="Y172" s="4" t="s">
        <v>69</v>
      </c>
      <c r="Z172" s="4" t="s">
        <v>72</v>
      </c>
      <c r="AA172" s="4" t="s">
        <v>72</v>
      </c>
      <c r="AB172" s="4" t="s">
        <v>69</v>
      </c>
      <c r="AC172" s="4" t="s">
        <v>69</v>
      </c>
      <c r="AD172" s="4" t="s">
        <v>69</v>
      </c>
      <c r="AE172" s="4" t="s">
        <v>71</v>
      </c>
      <c r="AF172" s="4" t="s">
        <v>69</v>
      </c>
      <c r="AG172" s="4" t="s">
        <v>69</v>
      </c>
      <c r="AH172" s="4" t="s">
        <v>71</v>
      </c>
      <c r="AI172" s="4" t="s">
        <v>72</v>
      </c>
      <c r="AJ172" s="4" t="s">
        <v>69</v>
      </c>
      <c r="AK172" s="4" t="s">
        <v>72</v>
      </c>
      <c r="AL172" s="4" t="s">
        <v>69</v>
      </c>
      <c r="AM172" s="4" t="s">
        <v>72</v>
      </c>
      <c r="AN172" s="4" t="s">
        <v>72</v>
      </c>
      <c r="AO172" s="4" t="s">
        <v>72</v>
      </c>
      <c r="AP172" s="4" t="s">
        <v>72</v>
      </c>
      <c r="AQ172" s="4" t="s">
        <v>70</v>
      </c>
      <c r="AR172" s="4" t="s">
        <v>72</v>
      </c>
      <c r="AS172" s="4" t="s">
        <v>72</v>
      </c>
      <c r="AT172" s="4" t="s">
        <v>69</v>
      </c>
      <c r="AU172" s="4" t="s">
        <v>72</v>
      </c>
      <c r="AV172" s="4" t="s">
        <v>72</v>
      </c>
      <c r="AW172" s="4" t="s">
        <v>72</v>
      </c>
      <c r="AX172" s="4" t="s">
        <v>72</v>
      </c>
      <c r="AY172" s="4" t="s">
        <v>72</v>
      </c>
      <c r="AZ172" s="4" t="s">
        <v>71</v>
      </c>
      <c r="BA172" s="4" t="s">
        <v>69</v>
      </c>
      <c r="BB172" s="4" t="s">
        <v>70</v>
      </c>
      <c r="BC172" s="4" t="s">
        <v>72</v>
      </c>
      <c r="BD172" s="4" t="s">
        <v>72</v>
      </c>
      <c r="BE172" s="4" t="s">
        <v>72</v>
      </c>
      <c r="BF172" s="4" t="s">
        <v>72</v>
      </c>
      <c r="BG172" s="4" t="s">
        <v>69</v>
      </c>
      <c r="BH172" s="4" t="s">
        <v>69</v>
      </c>
      <c r="BI172" s="4" t="s">
        <v>69</v>
      </c>
      <c r="BJ172" s="4" t="s">
        <v>69</v>
      </c>
      <c r="BK172" s="4" t="s">
        <v>69</v>
      </c>
      <c r="BL172" s="4" t="s">
        <v>72</v>
      </c>
      <c r="BM172" s="4" t="s">
        <v>69</v>
      </c>
      <c r="BN172" s="4" t="s">
        <v>72</v>
      </c>
      <c r="BO172" s="4" t="s">
        <v>69</v>
      </c>
      <c r="BQ17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7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7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7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7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7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7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7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7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7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7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7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7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7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7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7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7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7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7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7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7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7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7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7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7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7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72" s="10">
        <f t="shared" si="6"/>
        <v>64</v>
      </c>
      <c r="CR17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7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7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7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7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7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7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17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7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17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7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7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7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7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72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72" s="3">
        <f t="shared" si="7"/>
        <v>39</v>
      </c>
      <c r="DH17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2</v>
      </c>
      <c r="DI17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7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7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7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7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17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7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7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7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7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17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7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7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7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7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7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7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7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7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7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7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7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7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72" s="12">
        <f t="shared" si="8"/>
        <v>58</v>
      </c>
    </row>
    <row r="173" spans="1:136" ht="15.75" customHeight="1" x14ac:dyDescent="0.2">
      <c r="A173" s="5" t="s">
        <v>252</v>
      </c>
      <c r="B173" s="4" t="s">
        <v>86</v>
      </c>
      <c r="C173" s="4" t="s">
        <v>72</v>
      </c>
      <c r="D173" s="4" t="s">
        <v>69</v>
      </c>
      <c r="E173" s="4" t="s">
        <v>69</v>
      </c>
      <c r="F173" s="4" t="s">
        <v>69</v>
      </c>
      <c r="G173" s="4" t="s">
        <v>69</v>
      </c>
      <c r="H173" s="4" t="s">
        <v>69</v>
      </c>
      <c r="I173" s="4" t="s">
        <v>69</v>
      </c>
      <c r="J173" s="4" t="s">
        <v>69</v>
      </c>
      <c r="K173" s="4" t="s">
        <v>69</v>
      </c>
      <c r="L173" s="4" t="s">
        <v>69</v>
      </c>
      <c r="M173" s="4" t="s">
        <v>69</v>
      </c>
      <c r="N173" s="4" t="s">
        <v>69</v>
      </c>
      <c r="O173" s="4" t="s">
        <v>69</v>
      </c>
      <c r="P173" s="4" t="s">
        <v>69</v>
      </c>
      <c r="Q173" s="4" t="s">
        <v>69</v>
      </c>
      <c r="R173" s="4" t="s">
        <v>69</v>
      </c>
      <c r="S173" s="4" t="s">
        <v>69</v>
      </c>
      <c r="T173" s="4" t="s">
        <v>69</v>
      </c>
      <c r="U173" s="4" t="s">
        <v>69</v>
      </c>
      <c r="V173" s="4" t="s">
        <v>69</v>
      </c>
      <c r="W173" s="4" t="s">
        <v>69</v>
      </c>
      <c r="X173" s="4" t="s">
        <v>69</v>
      </c>
      <c r="Y173" s="4" t="s">
        <v>69</v>
      </c>
      <c r="Z173" s="4" t="s">
        <v>69</v>
      </c>
      <c r="AA173" s="4" t="s">
        <v>69</v>
      </c>
      <c r="AB173" s="4" t="s">
        <v>69</v>
      </c>
      <c r="AC173" s="4" t="s">
        <v>69</v>
      </c>
      <c r="AD173" s="4" t="s">
        <v>69</v>
      </c>
      <c r="AE173" s="4" t="s">
        <v>69</v>
      </c>
      <c r="AF173" s="4" t="s">
        <v>69</v>
      </c>
      <c r="AG173" s="4" t="s">
        <v>69</v>
      </c>
      <c r="AH173" s="4" t="s">
        <v>69</v>
      </c>
      <c r="AI173" s="4" t="s">
        <v>69</v>
      </c>
      <c r="AJ173" s="4" t="s">
        <v>69</v>
      </c>
      <c r="AK173" s="4" t="s">
        <v>69</v>
      </c>
      <c r="AL173" s="4" t="s">
        <v>69</v>
      </c>
      <c r="AM173" s="4" t="s">
        <v>69</v>
      </c>
      <c r="AN173" s="4" t="s">
        <v>69</v>
      </c>
      <c r="AO173" s="4" t="s">
        <v>69</v>
      </c>
      <c r="AP173" s="4" t="s">
        <v>69</v>
      </c>
      <c r="AQ173" s="4" t="s">
        <v>69</v>
      </c>
      <c r="AR173" s="4" t="s">
        <v>69</v>
      </c>
      <c r="AS173" s="4" t="s">
        <v>69</v>
      </c>
      <c r="AT173" s="4" t="s">
        <v>72</v>
      </c>
      <c r="AU173" s="4" t="s">
        <v>69</v>
      </c>
      <c r="AV173" s="4" t="s">
        <v>69</v>
      </c>
      <c r="AW173" s="4" t="s">
        <v>69</v>
      </c>
      <c r="AX173" s="4" t="s">
        <v>69</v>
      </c>
      <c r="AY173" s="4" t="s">
        <v>69</v>
      </c>
      <c r="AZ173" s="4" t="s">
        <v>69</v>
      </c>
      <c r="BA173" s="4" t="s">
        <v>69</v>
      </c>
      <c r="BB173" s="4" t="s">
        <v>69</v>
      </c>
      <c r="BC173" s="4" t="s">
        <v>69</v>
      </c>
      <c r="BD173" s="4" t="s">
        <v>69</v>
      </c>
      <c r="BE173" s="4" t="s">
        <v>69</v>
      </c>
      <c r="BF173" s="4" t="s">
        <v>69</v>
      </c>
      <c r="BG173" s="4" t="s">
        <v>69</v>
      </c>
      <c r="BH173" s="4" t="s">
        <v>69</v>
      </c>
      <c r="BI173" s="4" t="s">
        <v>69</v>
      </c>
      <c r="BJ173" s="4" t="s">
        <v>69</v>
      </c>
      <c r="BK173" s="4" t="s">
        <v>69</v>
      </c>
      <c r="BL173" s="4" t="s">
        <v>69</v>
      </c>
      <c r="BM173" s="4" t="s">
        <v>69</v>
      </c>
      <c r="BN173" s="4" t="s">
        <v>69</v>
      </c>
      <c r="BO173" s="4" t="s">
        <v>69</v>
      </c>
      <c r="BQ17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7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7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7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7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7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7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7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7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7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7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7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7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7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7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7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7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7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7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7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7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7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7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7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7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7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73" s="10">
        <f t="shared" si="6"/>
        <v>77</v>
      </c>
      <c r="CR17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7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7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7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7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7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7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7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7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7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7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7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7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7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73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173" s="3">
        <f t="shared" si="7"/>
        <v>45</v>
      </c>
      <c r="DH17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7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7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7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17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7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7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7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7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7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7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7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7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7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7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7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7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7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7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7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7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7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7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17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73" s="12">
        <f t="shared" si="8"/>
        <v>71</v>
      </c>
    </row>
    <row r="174" spans="1:136" ht="15.75" customHeight="1" x14ac:dyDescent="0.2">
      <c r="A174" s="5" t="s">
        <v>253</v>
      </c>
      <c r="B174" s="4" t="s">
        <v>86</v>
      </c>
      <c r="C174" s="4" t="s">
        <v>70</v>
      </c>
      <c r="D174" s="4" t="s">
        <v>70</v>
      </c>
      <c r="E174" s="4" t="s">
        <v>71</v>
      </c>
      <c r="F174" s="4" t="s">
        <v>70</v>
      </c>
      <c r="G174" s="4" t="s">
        <v>71</v>
      </c>
      <c r="H174" s="4" t="s">
        <v>72</v>
      </c>
      <c r="I174" s="4" t="s">
        <v>72</v>
      </c>
      <c r="J174" s="4" t="s">
        <v>69</v>
      </c>
      <c r="K174" s="4" t="s">
        <v>69</v>
      </c>
      <c r="L174" s="4" t="s">
        <v>72</v>
      </c>
      <c r="M174" s="4" t="s">
        <v>72</v>
      </c>
      <c r="N174" s="4" t="s">
        <v>72</v>
      </c>
      <c r="O174" s="4" t="s">
        <v>72</v>
      </c>
      <c r="P174" s="4" t="s">
        <v>70</v>
      </c>
      <c r="Q174" s="4" t="s">
        <v>72</v>
      </c>
      <c r="R174" s="4" t="s">
        <v>72</v>
      </c>
      <c r="S174" s="4" t="s">
        <v>69</v>
      </c>
      <c r="T174" s="4" t="s">
        <v>72</v>
      </c>
      <c r="U174" s="4" t="s">
        <v>69</v>
      </c>
      <c r="V174" s="4" t="s">
        <v>69</v>
      </c>
      <c r="W174" s="4" t="s">
        <v>72</v>
      </c>
      <c r="X174" s="4" t="s">
        <v>69</v>
      </c>
      <c r="Y174" s="4" t="s">
        <v>72</v>
      </c>
      <c r="Z174" s="4" t="s">
        <v>72</v>
      </c>
      <c r="AA174" s="4" t="s">
        <v>72</v>
      </c>
      <c r="AB174" s="4" t="s">
        <v>72</v>
      </c>
      <c r="AC174" s="4" t="s">
        <v>71</v>
      </c>
      <c r="AD174" s="4" t="s">
        <v>71</v>
      </c>
      <c r="AE174" s="4" t="s">
        <v>71</v>
      </c>
      <c r="AF174" s="4" t="s">
        <v>69</v>
      </c>
      <c r="AG174" s="4" t="s">
        <v>69</v>
      </c>
      <c r="AH174" s="4" t="s">
        <v>71</v>
      </c>
      <c r="AI174" s="4" t="s">
        <v>71</v>
      </c>
      <c r="AJ174" s="4" t="s">
        <v>71</v>
      </c>
      <c r="AK174" s="4" t="s">
        <v>71</v>
      </c>
      <c r="AL174" s="4" t="s">
        <v>72</v>
      </c>
      <c r="AM174" s="4" t="s">
        <v>70</v>
      </c>
      <c r="AN174" s="4" t="s">
        <v>72</v>
      </c>
      <c r="AO174" s="4" t="s">
        <v>72</v>
      </c>
      <c r="AP174" s="4" t="s">
        <v>70</v>
      </c>
      <c r="AQ174" s="4" t="s">
        <v>70</v>
      </c>
      <c r="AR174" s="4" t="s">
        <v>71</v>
      </c>
      <c r="AS174" s="4" t="s">
        <v>69</v>
      </c>
      <c r="AT174" s="4" t="s">
        <v>72</v>
      </c>
      <c r="AU174" s="4" t="s">
        <v>72</v>
      </c>
      <c r="AV174" s="4" t="s">
        <v>72</v>
      </c>
      <c r="AW174" s="4" t="s">
        <v>69</v>
      </c>
      <c r="AX174" s="4" t="s">
        <v>71</v>
      </c>
      <c r="AY174" s="4" t="s">
        <v>69</v>
      </c>
      <c r="AZ174" s="4" t="s">
        <v>71</v>
      </c>
      <c r="BA174" s="4" t="s">
        <v>71</v>
      </c>
      <c r="BB174" s="4" t="s">
        <v>71</v>
      </c>
      <c r="BC174" s="4" t="s">
        <v>69</v>
      </c>
      <c r="BD174" s="4" t="s">
        <v>72</v>
      </c>
      <c r="BE174" s="4" t="s">
        <v>72</v>
      </c>
      <c r="BF174" s="4" t="s">
        <v>71</v>
      </c>
      <c r="BG174" s="4" t="s">
        <v>69</v>
      </c>
      <c r="BH174" s="4" t="s">
        <v>69</v>
      </c>
      <c r="BI174" s="4" t="s">
        <v>69</v>
      </c>
      <c r="BJ174" s="4" t="s">
        <v>71</v>
      </c>
      <c r="BK174" s="4" t="s">
        <v>69</v>
      </c>
      <c r="BL174" s="4" t="s">
        <v>70</v>
      </c>
      <c r="BM174" s="4" t="s">
        <v>70</v>
      </c>
      <c r="BN174" s="4" t="s">
        <v>70</v>
      </c>
      <c r="BO174" s="4" t="s">
        <v>69</v>
      </c>
      <c r="BQ17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1</v>
      </c>
      <c r="BR17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7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7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17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7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7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7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7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7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7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7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7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7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1</v>
      </c>
      <c r="CE17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7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7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7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7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7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7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7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7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7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7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7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174" s="10">
        <f t="shared" si="6"/>
        <v>58</v>
      </c>
      <c r="CR17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7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7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7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7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7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7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7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7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7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7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1</v>
      </c>
      <c r="DC17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7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7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174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74" s="3">
        <f t="shared" si="7"/>
        <v>43</v>
      </c>
      <c r="DH17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7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7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7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7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7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7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7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7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7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7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7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7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7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7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17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7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7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7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7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7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7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17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7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74" s="12">
        <f t="shared" si="8"/>
        <v>68</v>
      </c>
    </row>
    <row r="175" spans="1:136" ht="15.75" customHeight="1" x14ac:dyDescent="0.2">
      <c r="A175" s="5" t="s">
        <v>254</v>
      </c>
      <c r="B175" s="4" t="s">
        <v>86</v>
      </c>
      <c r="C175" s="4" t="s">
        <v>72</v>
      </c>
      <c r="D175" s="4" t="s">
        <v>69</v>
      </c>
      <c r="E175" s="4" t="s">
        <v>69</v>
      </c>
      <c r="F175" s="4" t="s">
        <v>69</v>
      </c>
      <c r="G175" s="4" t="s">
        <v>69</v>
      </c>
      <c r="H175" s="4" t="s">
        <v>69</v>
      </c>
      <c r="I175" s="4" t="s">
        <v>69</v>
      </c>
      <c r="J175" s="4" t="s">
        <v>69</v>
      </c>
      <c r="K175" s="4" t="s">
        <v>72</v>
      </c>
      <c r="L175" s="4" t="s">
        <v>69</v>
      </c>
      <c r="M175" s="4" t="s">
        <v>69</v>
      </c>
      <c r="N175" s="4" t="s">
        <v>72</v>
      </c>
      <c r="O175" s="4" t="s">
        <v>72</v>
      </c>
      <c r="P175" s="4" t="s">
        <v>72</v>
      </c>
      <c r="Q175" s="4" t="s">
        <v>69</v>
      </c>
      <c r="R175" s="4" t="s">
        <v>69</v>
      </c>
      <c r="S175" s="4" t="s">
        <v>69</v>
      </c>
      <c r="T175" s="4" t="s">
        <v>69</v>
      </c>
      <c r="U175" s="4" t="s">
        <v>72</v>
      </c>
      <c r="V175" s="4" t="s">
        <v>69</v>
      </c>
      <c r="W175" s="4" t="s">
        <v>69</v>
      </c>
      <c r="X175" s="4" t="s">
        <v>69</v>
      </c>
      <c r="Y175" s="4" t="s">
        <v>72</v>
      </c>
      <c r="Z175" s="4" t="s">
        <v>72</v>
      </c>
      <c r="AA175" s="4" t="s">
        <v>69</v>
      </c>
      <c r="AB175" s="4" t="s">
        <v>69</v>
      </c>
      <c r="AC175" s="4" t="s">
        <v>69</v>
      </c>
      <c r="AD175" s="4" t="s">
        <v>72</v>
      </c>
      <c r="AE175" s="4" t="s">
        <v>69</v>
      </c>
      <c r="AF175" s="4" t="s">
        <v>69</v>
      </c>
      <c r="AG175" s="4" t="s">
        <v>69</v>
      </c>
      <c r="AH175" s="4" t="s">
        <v>69</v>
      </c>
      <c r="AI175" s="4" t="s">
        <v>69</v>
      </c>
      <c r="AJ175" s="4" t="s">
        <v>69</v>
      </c>
      <c r="AK175" s="4" t="s">
        <v>69</v>
      </c>
      <c r="AL175" s="4" t="s">
        <v>72</v>
      </c>
      <c r="AM175" s="4" t="s">
        <v>69</v>
      </c>
      <c r="AN175" s="4" t="s">
        <v>69</v>
      </c>
      <c r="AO175" s="4" t="s">
        <v>69</v>
      </c>
      <c r="AP175" s="4" t="s">
        <v>72</v>
      </c>
      <c r="AQ175" s="4" t="s">
        <v>72</v>
      </c>
      <c r="AR175" s="4" t="s">
        <v>69</v>
      </c>
      <c r="AS175" s="4" t="s">
        <v>69</v>
      </c>
      <c r="AT175" s="4" t="s">
        <v>72</v>
      </c>
      <c r="AU175" s="4" t="s">
        <v>72</v>
      </c>
      <c r="AV175" s="4" t="s">
        <v>72</v>
      </c>
      <c r="AW175" s="4" t="s">
        <v>69</v>
      </c>
      <c r="AX175" s="4" t="s">
        <v>72</v>
      </c>
      <c r="AY175" s="4" t="s">
        <v>72</v>
      </c>
      <c r="AZ175" s="4" t="s">
        <v>69</v>
      </c>
      <c r="BA175" s="4" t="s">
        <v>72</v>
      </c>
      <c r="BB175" s="4" t="s">
        <v>69</v>
      </c>
      <c r="BC175" s="4" t="s">
        <v>72</v>
      </c>
      <c r="BD175" s="4" t="s">
        <v>69</v>
      </c>
      <c r="BE175" s="4" t="s">
        <v>69</v>
      </c>
      <c r="BF175" s="4" t="s">
        <v>69</v>
      </c>
      <c r="BG175" s="4" t="s">
        <v>69</v>
      </c>
      <c r="BH175" s="4" t="s">
        <v>69</v>
      </c>
      <c r="BI175" s="4" t="s">
        <v>69</v>
      </c>
      <c r="BJ175" s="4" t="s">
        <v>69</v>
      </c>
      <c r="BK175" s="4" t="s">
        <v>69</v>
      </c>
      <c r="BL175" s="4" t="s">
        <v>72</v>
      </c>
      <c r="BM175" s="4" t="s">
        <v>72</v>
      </c>
      <c r="BN175" s="4" t="s">
        <v>72</v>
      </c>
      <c r="BO175" s="4" t="s">
        <v>72</v>
      </c>
      <c r="BQ17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7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7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7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7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7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7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7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7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2</v>
      </c>
      <c r="BZ17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7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7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7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7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7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7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7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7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7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7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7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7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7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7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7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7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75" s="10">
        <f t="shared" si="6"/>
        <v>70</v>
      </c>
      <c r="CR17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7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7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7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7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7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7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7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7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7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7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7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7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7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7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75" s="3">
        <f t="shared" si="7"/>
        <v>41</v>
      </c>
      <c r="DH17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7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7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7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7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7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7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7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7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7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7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7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7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7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7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7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7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7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7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7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7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7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7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7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75" s="12">
        <f t="shared" si="8"/>
        <v>61</v>
      </c>
    </row>
    <row r="176" spans="1:136" ht="15.75" customHeight="1" x14ac:dyDescent="0.2">
      <c r="A176" s="5" t="s">
        <v>255</v>
      </c>
      <c r="B176" s="4" t="s">
        <v>86</v>
      </c>
      <c r="C176" s="4" t="s">
        <v>69</v>
      </c>
      <c r="D176" s="4" t="s">
        <v>72</v>
      </c>
      <c r="E176" s="4" t="s">
        <v>71</v>
      </c>
      <c r="F176" s="4" t="s">
        <v>72</v>
      </c>
      <c r="G176" s="4" t="s">
        <v>71</v>
      </c>
      <c r="H176" s="4" t="s">
        <v>72</v>
      </c>
      <c r="I176" s="4" t="s">
        <v>72</v>
      </c>
      <c r="J176" s="4" t="s">
        <v>72</v>
      </c>
      <c r="K176" s="4" t="s">
        <v>69</v>
      </c>
      <c r="L176" s="4" t="s">
        <v>69</v>
      </c>
      <c r="M176" s="4" t="s">
        <v>72</v>
      </c>
      <c r="N176" s="4" t="s">
        <v>71</v>
      </c>
      <c r="O176" s="4" t="s">
        <v>69</v>
      </c>
      <c r="P176" s="4" t="s">
        <v>69</v>
      </c>
      <c r="Q176" s="4" t="s">
        <v>71</v>
      </c>
      <c r="R176" s="4" t="s">
        <v>69</v>
      </c>
      <c r="S176" s="4" t="s">
        <v>69</v>
      </c>
      <c r="T176" s="4" t="s">
        <v>72</v>
      </c>
      <c r="U176" s="4" t="s">
        <v>69</v>
      </c>
      <c r="V176" s="4" t="s">
        <v>69</v>
      </c>
      <c r="W176" s="4" t="s">
        <v>72</v>
      </c>
      <c r="X176" s="4" t="s">
        <v>71</v>
      </c>
      <c r="Y176" s="4" t="s">
        <v>69</v>
      </c>
      <c r="Z176" s="4" t="s">
        <v>72</v>
      </c>
      <c r="AA176" s="4" t="s">
        <v>69</v>
      </c>
      <c r="AB176" s="4" t="s">
        <v>71</v>
      </c>
      <c r="AC176" s="4" t="s">
        <v>69</v>
      </c>
      <c r="AD176" s="4" t="s">
        <v>69</v>
      </c>
      <c r="AE176" s="4" t="s">
        <v>71</v>
      </c>
      <c r="AF176" s="4" t="s">
        <v>69</v>
      </c>
      <c r="AG176" s="4" t="s">
        <v>69</v>
      </c>
      <c r="AH176" s="4" t="s">
        <v>71</v>
      </c>
      <c r="AI176" s="4" t="s">
        <v>69</v>
      </c>
      <c r="AJ176" s="4" t="s">
        <v>71</v>
      </c>
      <c r="AK176" s="4" t="s">
        <v>71</v>
      </c>
      <c r="AL176" s="4" t="s">
        <v>69</v>
      </c>
      <c r="AM176" s="4" t="s">
        <v>72</v>
      </c>
      <c r="AN176" s="4" t="s">
        <v>69</v>
      </c>
      <c r="AO176" s="4" t="s">
        <v>69</v>
      </c>
      <c r="AP176" s="4" t="s">
        <v>72</v>
      </c>
      <c r="AQ176" s="4" t="s">
        <v>70</v>
      </c>
      <c r="AR176" s="4" t="s">
        <v>69</v>
      </c>
      <c r="AS176" s="4" t="s">
        <v>69</v>
      </c>
      <c r="AT176" s="4" t="s">
        <v>72</v>
      </c>
      <c r="AU176" s="4" t="s">
        <v>72</v>
      </c>
      <c r="AV176" s="4" t="s">
        <v>69</v>
      </c>
      <c r="AW176" s="4" t="s">
        <v>71</v>
      </c>
      <c r="AX176" s="4" t="s">
        <v>71</v>
      </c>
      <c r="AY176" s="4" t="s">
        <v>71</v>
      </c>
      <c r="AZ176" s="4" t="s">
        <v>69</v>
      </c>
      <c r="BA176" s="4" t="s">
        <v>69</v>
      </c>
      <c r="BB176" s="4" t="s">
        <v>72</v>
      </c>
      <c r="BC176" s="4" t="s">
        <v>71</v>
      </c>
      <c r="BD176" s="4" t="s">
        <v>72</v>
      </c>
      <c r="BE176" s="4" t="s">
        <v>72</v>
      </c>
      <c r="BF176" s="4" t="s">
        <v>72</v>
      </c>
      <c r="BG176" s="4" t="s">
        <v>71</v>
      </c>
      <c r="BH176" s="4" t="s">
        <v>69</v>
      </c>
      <c r="BI176" s="4" t="s">
        <v>71</v>
      </c>
      <c r="BJ176" s="4" t="s">
        <v>71</v>
      </c>
      <c r="BK176" s="4" t="s">
        <v>71</v>
      </c>
      <c r="BL176" s="4" t="s">
        <v>72</v>
      </c>
      <c r="BM176" s="4" t="s">
        <v>72</v>
      </c>
      <c r="BN176" s="4" t="s">
        <v>70</v>
      </c>
      <c r="BO176" s="4" t="s">
        <v>72</v>
      </c>
      <c r="BQ17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7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7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7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7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7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7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7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7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7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7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7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7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7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7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17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7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7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7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7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7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7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7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7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7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7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76" s="10">
        <f t="shared" si="6"/>
        <v>75</v>
      </c>
      <c r="CR17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7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7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7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7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7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7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7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7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7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7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7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7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7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76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76" s="3">
        <f t="shared" si="7"/>
        <v>45</v>
      </c>
      <c r="DH17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7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7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7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7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7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7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7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17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7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7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2</v>
      </c>
      <c r="DS17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7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7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7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7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7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7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7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7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17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7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7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7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76" s="12">
        <f t="shared" si="8"/>
        <v>69</v>
      </c>
    </row>
    <row r="177" spans="1:136" ht="15.75" customHeight="1" x14ac:dyDescent="0.2">
      <c r="A177" s="5" t="s">
        <v>256</v>
      </c>
      <c r="B177" s="4" t="s">
        <v>86</v>
      </c>
      <c r="C177" s="4" t="s">
        <v>71</v>
      </c>
      <c r="D177" s="4" t="s">
        <v>72</v>
      </c>
      <c r="E177" s="4" t="s">
        <v>69</v>
      </c>
      <c r="F177" s="4" t="s">
        <v>70</v>
      </c>
      <c r="G177" s="4" t="s">
        <v>69</v>
      </c>
      <c r="H177" s="4" t="s">
        <v>72</v>
      </c>
      <c r="I177" s="4" t="s">
        <v>69</v>
      </c>
      <c r="J177" s="4" t="s">
        <v>71</v>
      </c>
      <c r="K177" s="4" t="s">
        <v>69</v>
      </c>
      <c r="L177" s="4" t="s">
        <v>72</v>
      </c>
      <c r="M177" s="4" t="s">
        <v>70</v>
      </c>
      <c r="N177" s="4" t="s">
        <v>72</v>
      </c>
      <c r="O177" s="4" t="s">
        <v>69</v>
      </c>
      <c r="P177" s="4" t="s">
        <v>72</v>
      </c>
      <c r="Q177" s="4" t="s">
        <v>72</v>
      </c>
      <c r="R177" s="4" t="s">
        <v>72</v>
      </c>
      <c r="S177" s="4" t="s">
        <v>72</v>
      </c>
      <c r="T177" s="4" t="s">
        <v>69</v>
      </c>
      <c r="U177" s="4" t="s">
        <v>70</v>
      </c>
      <c r="V177" s="4" t="s">
        <v>70</v>
      </c>
      <c r="W177" s="4" t="s">
        <v>69</v>
      </c>
      <c r="X177" s="4" t="s">
        <v>70</v>
      </c>
      <c r="Y177" s="4" t="s">
        <v>72</v>
      </c>
      <c r="Z177" s="4" t="s">
        <v>69</v>
      </c>
      <c r="AA177" s="4" t="s">
        <v>69</v>
      </c>
      <c r="AB177" s="4" t="s">
        <v>72</v>
      </c>
      <c r="AC177" s="4" t="s">
        <v>72</v>
      </c>
      <c r="AD177" s="4" t="s">
        <v>71</v>
      </c>
      <c r="AE177" s="4" t="s">
        <v>71</v>
      </c>
      <c r="AF177" s="4" t="s">
        <v>69</v>
      </c>
      <c r="AG177" s="4" t="s">
        <v>70</v>
      </c>
      <c r="AH177" s="4" t="s">
        <v>72</v>
      </c>
      <c r="AI177" s="4" t="s">
        <v>71</v>
      </c>
      <c r="AJ177" s="4" t="s">
        <v>72</v>
      </c>
      <c r="AK177" s="4" t="s">
        <v>71</v>
      </c>
      <c r="AL177" s="4" t="s">
        <v>71</v>
      </c>
      <c r="AM177" s="4" t="s">
        <v>71</v>
      </c>
      <c r="AN177" s="4" t="s">
        <v>71</v>
      </c>
      <c r="AO177" s="4" t="s">
        <v>71</v>
      </c>
      <c r="AP177" s="4" t="s">
        <v>69</v>
      </c>
      <c r="AQ177" s="4" t="s">
        <v>72</v>
      </c>
      <c r="AR177" s="4" t="s">
        <v>69</v>
      </c>
      <c r="AS177" s="4" t="s">
        <v>72</v>
      </c>
      <c r="AT177" s="4" t="s">
        <v>69</v>
      </c>
      <c r="AU177" s="4" t="s">
        <v>71</v>
      </c>
      <c r="AV177" s="4" t="s">
        <v>71</v>
      </c>
      <c r="AW177" s="4" t="s">
        <v>69</v>
      </c>
      <c r="AX177" s="4" t="s">
        <v>69</v>
      </c>
      <c r="AY177" s="4" t="s">
        <v>71</v>
      </c>
      <c r="AZ177" s="4" t="s">
        <v>71</v>
      </c>
      <c r="BA177" s="4" t="s">
        <v>71</v>
      </c>
      <c r="BB177" s="4" t="s">
        <v>70</v>
      </c>
      <c r="BC177" s="4" t="s">
        <v>71</v>
      </c>
      <c r="BD177" s="4" t="s">
        <v>69</v>
      </c>
      <c r="BE177" s="4" t="s">
        <v>70</v>
      </c>
      <c r="BF177" s="4" t="s">
        <v>72</v>
      </c>
      <c r="BG177" s="4" t="s">
        <v>71</v>
      </c>
      <c r="BH177" s="4" t="s">
        <v>69</v>
      </c>
      <c r="BI177" s="4" t="s">
        <v>70</v>
      </c>
      <c r="BJ177" s="4" t="s">
        <v>69</v>
      </c>
      <c r="BK177" s="4" t="s">
        <v>69</v>
      </c>
      <c r="BL177" s="4" t="s">
        <v>71</v>
      </c>
      <c r="BM177" s="4" t="s">
        <v>72</v>
      </c>
      <c r="BN177" s="4" t="s">
        <v>71</v>
      </c>
      <c r="BO177" s="4" t="s">
        <v>71</v>
      </c>
      <c r="BQ17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7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7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7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17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7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7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7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7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7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7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17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7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7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7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7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7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7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7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17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1</v>
      </c>
      <c r="CK17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7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1</v>
      </c>
      <c r="CM17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7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7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7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177" s="10">
        <f t="shared" si="6"/>
        <v>60</v>
      </c>
      <c r="CR17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7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7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7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7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1</v>
      </c>
      <c r="CW17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2</v>
      </c>
      <c r="CX17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7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2</v>
      </c>
      <c r="CZ17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7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7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7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7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17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7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77" s="3">
        <f t="shared" si="7"/>
        <v>47</v>
      </c>
      <c r="DH17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7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7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7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17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17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7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7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17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7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7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17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7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7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1</v>
      </c>
      <c r="DV17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7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7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7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1</v>
      </c>
      <c r="DZ17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7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7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4</v>
      </c>
      <c r="EC17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7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4</v>
      </c>
      <c r="EE17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177" s="12">
        <f t="shared" si="8"/>
        <v>73</v>
      </c>
    </row>
    <row r="178" spans="1:136" ht="15.75" customHeight="1" x14ac:dyDescent="0.2">
      <c r="A178" s="5" t="s">
        <v>257</v>
      </c>
      <c r="B178" s="4" t="s">
        <v>86</v>
      </c>
      <c r="C178" s="4" t="s">
        <v>69</v>
      </c>
      <c r="D178" s="4" t="s">
        <v>70</v>
      </c>
      <c r="E178" s="4" t="s">
        <v>69</v>
      </c>
      <c r="F178" s="4" t="s">
        <v>69</v>
      </c>
      <c r="G178" s="4" t="s">
        <v>69</v>
      </c>
      <c r="H178" s="4" t="s">
        <v>69</v>
      </c>
      <c r="I178" s="4" t="s">
        <v>71</v>
      </c>
      <c r="J178" s="4" t="s">
        <v>72</v>
      </c>
      <c r="K178" s="4" t="s">
        <v>71</v>
      </c>
      <c r="L178" s="4" t="s">
        <v>69</v>
      </c>
      <c r="M178" s="4" t="s">
        <v>69</v>
      </c>
      <c r="N178" s="4" t="s">
        <v>69</v>
      </c>
      <c r="O178" s="4" t="s">
        <v>71</v>
      </c>
      <c r="P178" s="4" t="s">
        <v>69</v>
      </c>
      <c r="Q178" s="4" t="s">
        <v>69</v>
      </c>
      <c r="R178" s="4" t="s">
        <v>71</v>
      </c>
      <c r="S178" s="4" t="s">
        <v>69</v>
      </c>
      <c r="T178" s="4" t="s">
        <v>69</v>
      </c>
      <c r="U178" s="4" t="s">
        <v>69</v>
      </c>
      <c r="V178" s="4" t="s">
        <v>72</v>
      </c>
      <c r="W178" s="4" t="s">
        <v>69</v>
      </c>
      <c r="X178" s="4" t="s">
        <v>69</v>
      </c>
      <c r="Y178" s="4" t="s">
        <v>69</v>
      </c>
      <c r="Z178" s="4" t="s">
        <v>72</v>
      </c>
      <c r="AA178" s="4" t="s">
        <v>71</v>
      </c>
      <c r="AB178" s="4" t="s">
        <v>71</v>
      </c>
      <c r="AC178" s="4" t="s">
        <v>71</v>
      </c>
      <c r="AD178" s="4" t="s">
        <v>71</v>
      </c>
      <c r="AE178" s="4" t="s">
        <v>71</v>
      </c>
      <c r="AF178" s="4" t="s">
        <v>71</v>
      </c>
      <c r="AG178" s="4" t="s">
        <v>71</v>
      </c>
      <c r="AH178" s="4" t="s">
        <v>71</v>
      </c>
      <c r="AI178" s="4" t="s">
        <v>72</v>
      </c>
      <c r="AJ178" s="4" t="s">
        <v>71</v>
      </c>
      <c r="AK178" s="4" t="s">
        <v>71</v>
      </c>
      <c r="AL178" s="4" t="s">
        <v>72</v>
      </c>
      <c r="AM178" s="4" t="s">
        <v>72</v>
      </c>
      <c r="AN178" s="4" t="s">
        <v>72</v>
      </c>
      <c r="AO178" s="4" t="s">
        <v>72</v>
      </c>
      <c r="AP178" s="4" t="s">
        <v>72</v>
      </c>
      <c r="AQ178" s="4" t="s">
        <v>72</v>
      </c>
      <c r="AR178" s="4" t="s">
        <v>69</v>
      </c>
      <c r="AS178" s="4" t="s">
        <v>71</v>
      </c>
      <c r="AT178" s="4" t="s">
        <v>70</v>
      </c>
      <c r="AU178" s="4" t="s">
        <v>70</v>
      </c>
      <c r="AV178" s="4" t="s">
        <v>72</v>
      </c>
      <c r="AW178" s="4" t="s">
        <v>69</v>
      </c>
      <c r="AX178" s="4" t="s">
        <v>71</v>
      </c>
      <c r="AY178" s="4" t="s">
        <v>72</v>
      </c>
      <c r="AZ178" s="4" t="s">
        <v>71</v>
      </c>
      <c r="BA178" s="4" t="s">
        <v>71</v>
      </c>
      <c r="BB178" s="4" t="s">
        <v>71</v>
      </c>
      <c r="BC178" s="4" t="s">
        <v>72</v>
      </c>
      <c r="BD178" s="4" t="s">
        <v>69</v>
      </c>
      <c r="BE178" s="4" t="s">
        <v>69</v>
      </c>
      <c r="BF178" s="4" t="s">
        <v>69</v>
      </c>
      <c r="BG178" s="4" t="s">
        <v>69</v>
      </c>
      <c r="BH178" s="4" t="s">
        <v>71</v>
      </c>
      <c r="BI178" s="4" t="s">
        <v>71</v>
      </c>
      <c r="BJ178" s="4" t="s">
        <v>69</v>
      </c>
      <c r="BK178" s="4" t="s">
        <v>69</v>
      </c>
      <c r="BL178" s="4" t="s">
        <v>70</v>
      </c>
      <c r="BM178" s="4" t="s">
        <v>72</v>
      </c>
      <c r="BN178" s="4" t="s">
        <v>70</v>
      </c>
      <c r="BO178" s="4" t="s">
        <v>69</v>
      </c>
      <c r="BQ17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7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7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7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7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7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7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7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7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7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7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7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7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7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7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7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7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7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7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7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7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7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7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7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7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4</v>
      </c>
      <c r="CP17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78" s="10">
        <f t="shared" si="6"/>
        <v>79</v>
      </c>
      <c r="CR17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7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7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7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7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7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7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17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7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7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7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7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7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7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78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78" s="3">
        <f t="shared" si="7"/>
        <v>46</v>
      </c>
      <c r="DH17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7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7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1</v>
      </c>
      <c r="DK17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1</v>
      </c>
      <c r="DL17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7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7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7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7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7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7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7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7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7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7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7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7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7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7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7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7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7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7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7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78" s="12">
        <f t="shared" si="8"/>
        <v>67</v>
      </c>
    </row>
    <row r="179" spans="1:136" ht="15.75" customHeight="1" x14ac:dyDescent="0.2">
      <c r="A179" s="5" t="s">
        <v>258</v>
      </c>
      <c r="B179" s="4" t="s">
        <v>86</v>
      </c>
      <c r="C179" s="4" t="s">
        <v>72</v>
      </c>
      <c r="D179" s="4" t="s">
        <v>69</v>
      </c>
      <c r="E179" s="4" t="s">
        <v>69</v>
      </c>
      <c r="F179" s="4" t="s">
        <v>69</v>
      </c>
      <c r="G179" s="4" t="s">
        <v>71</v>
      </c>
      <c r="H179" s="4" t="s">
        <v>71</v>
      </c>
      <c r="I179" s="4" t="s">
        <v>70</v>
      </c>
      <c r="J179" s="4" t="s">
        <v>71</v>
      </c>
      <c r="K179" s="4" t="s">
        <v>69</v>
      </c>
      <c r="L179" s="4" t="s">
        <v>72</v>
      </c>
      <c r="M179" s="4" t="s">
        <v>69</v>
      </c>
      <c r="N179" s="4" t="s">
        <v>71</v>
      </c>
      <c r="O179" s="4" t="s">
        <v>71</v>
      </c>
      <c r="P179" s="4" t="s">
        <v>71</v>
      </c>
      <c r="Q179" s="4" t="s">
        <v>69</v>
      </c>
      <c r="R179" s="4" t="s">
        <v>69</v>
      </c>
      <c r="S179" s="4" t="s">
        <v>69</v>
      </c>
      <c r="T179" s="4" t="s">
        <v>69</v>
      </c>
      <c r="U179" s="4" t="s">
        <v>69</v>
      </c>
      <c r="V179" s="4" t="s">
        <v>69</v>
      </c>
      <c r="W179" s="4" t="s">
        <v>69</v>
      </c>
      <c r="X179" s="4" t="s">
        <v>69</v>
      </c>
      <c r="Y179" s="4" t="s">
        <v>69</v>
      </c>
      <c r="Z179" s="4" t="s">
        <v>69</v>
      </c>
      <c r="AA179" s="4" t="s">
        <v>69</v>
      </c>
      <c r="AB179" s="4" t="s">
        <v>69</v>
      </c>
      <c r="AC179" s="4" t="s">
        <v>72</v>
      </c>
      <c r="AD179" s="4" t="s">
        <v>72</v>
      </c>
      <c r="AE179" s="4" t="s">
        <v>71</v>
      </c>
      <c r="AF179" s="4" t="s">
        <v>72</v>
      </c>
      <c r="AG179" s="4" t="s">
        <v>72</v>
      </c>
      <c r="AH179" s="4" t="s">
        <v>69</v>
      </c>
      <c r="AI179" s="4" t="s">
        <v>69</v>
      </c>
      <c r="AJ179" s="4" t="s">
        <v>71</v>
      </c>
      <c r="AK179" s="4" t="s">
        <v>69</v>
      </c>
      <c r="AL179" s="4" t="s">
        <v>71</v>
      </c>
      <c r="AM179" s="4" t="s">
        <v>69</v>
      </c>
      <c r="AN179" s="4" t="s">
        <v>71</v>
      </c>
      <c r="AO179" s="4" t="s">
        <v>71</v>
      </c>
      <c r="AP179" s="4" t="s">
        <v>72</v>
      </c>
      <c r="AQ179" s="4" t="s">
        <v>72</v>
      </c>
      <c r="AR179" s="4" t="s">
        <v>69</v>
      </c>
      <c r="AS179" s="4" t="s">
        <v>69</v>
      </c>
      <c r="AT179" s="4" t="s">
        <v>69</v>
      </c>
      <c r="AU179" s="4" t="s">
        <v>69</v>
      </c>
      <c r="AV179" s="4" t="s">
        <v>69</v>
      </c>
      <c r="AW179" s="4" t="s">
        <v>69</v>
      </c>
      <c r="AX179" s="4" t="s">
        <v>69</v>
      </c>
      <c r="AY179" s="4" t="s">
        <v>69</v>
      </c>
      <c r="AZ179" s="4" t="s">
        <v>69</v>
      </c>
      <c r="BA179" s="4" t="s">
        <v>69</v>
      </c>
      <c r="BB179" s="4" t="s">
        <v>69</v>
      </c>
      <c r="BC179" s="4" t="s">
        <v>69</v>
      </c>
      <c r="BD179" s="4" t="s">
        <v>72</v>
      </c>
      <c r="BE179" s="4" t="s">
        <v>69</v>
      </c>
      <c r="BF179" s="4" t="s">
        <v>72</v>
      </c>
      <c r="BG179" s="4" t="s">
        <v>69</v>
      </c>
      <c r="BH179" s="4" t="s">
        <v>69</v>
      </c>
      <c r="BI179" s="4" t="s">
        <v>69</v>
      </c>
      <c r="BJ179" s="4" t="s">
        <v>69</v>
      </c>
      <c r="BK179" s="4" t="s">
        <v>69</v>
      </c>
      <c r="BL179" s="4" t="s">
        <v>69</v>
      </c>
      <c r="BM179" s="4" t="s">
        <v>69</v>
      </c>
      <c r="BN179" s="4" t="s">
        <v>70</v>
      </c>
      <c r="BO179" s="4" t="s">
        <v>69</v>
      </c>
      <c r="BQ17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7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7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7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7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7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17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1</v>
      </c>
      <c r="BX17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7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7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7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7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7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7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7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7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7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7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7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7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7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7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7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7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7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7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79" s="10">
        <f t="shared" si="6"/>
        <v>80</v>
      </c>
      <c r="CR17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7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7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7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17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7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7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7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7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7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7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7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7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17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7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79" s="3">
        <f t="shared" si="7"/>
        <v>44</v>
      </c>
      <c r="DH17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7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7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7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17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7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7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7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7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7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7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7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7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7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7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7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7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7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7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7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7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7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7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7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79" s="12">
        <f t="shared" si="8"/>
        <v>68</v>
      </c>
    </row>
    <row r="180" spans="1:136" ht="15.75" customHeight="1" x14ac:dyDescent="0.2">
      <c r="A180" s="5" t="s">
        <v>259</v>
      </c>
      <c r="B180" s="4" t="s">
        <v>86</v>
      </c>
      <c r="C180" s="4" t="s">
        <v>69</v>
      </c>
      <c r="D180" s="4" t="s">
        <v>71</v>
      </c>
      <c r="E180" s="4" t="s">
        <v>69</v>
      </c>
      <c r="F180" s="4" t="s">
        <v>69</v>
      </c>
      <c r="G180" s="4" t="s">
        <v>69</v>
      </c>
      <c r="H180" s="4" t="s">
        <v>69</v>
      </c>
      <c r="I180" s="4" t="s">
        <v>69</v>
      </c>
      <c r="J180" s="4" t="s">
        <v>72</v>
      </c>
      <c r="K180" s="4" t="s">
        <v>69</v>
      </c>
      <c r="L180" s="4" t="s">
        <v>69</v>
      </c>
      <c r="M180" s="4" t="s">
        <v>69</v>
      </c>
      <c r="N180" s="4" t="s">
        <v>69</v>
      </c>
      <c r="O180" s="4" t="s">
        <v>72</v>
      </c>
      <c r="P180" s="4" t="s">
        <v>69</v>
      </c>
      <c r="Q180" s="4" t="s">
        <v>69</v>
      </c>
      <c r="R180" s="4" t="s">
        <v>69</v>
      </c>
      <c r="S180" s="4" t="s">
        <v>72</v>
      </c>
      <c r="T180" s="4" t="s">
        <v>69</v>
      </c>
      <c r="U180" s="4" t="s">
        <v>69</v>
      </c>
      <c r="V180" s="4" t="s">
        <v>69</v>
      </c>
      <c r="W180" s="4" t="s">
        <v>72</v>
      </c>
      <c r="X180" s="4" t="s">
        <v>69</v>
      </c>
      <c r="Y180" s="4" t="s">
        <v>69</v>
      </c>
      <c r="Z180" s="4" t="s">
        <v>72</v>
      </c>
      <c r="AA180" s="4" t="s">
        <v>69</v>
      </c>
      <c r="AB180" s="4" t="s">
        <v>69</v>
      </c>
      <c r="AC180" s="4" t="s">
        <v>69</v>
      </c>
      <c r="AD180" s="4" t="s">
        <v>69</v>
      </c>
      <c r="AE180" s="4" t="s">
        <v>69</v>
      </c>
      <c r="AF180" s="4" t="s">
        <v>69</v>
      </c>
      <c r="AG180" s="4" t="s">
        <v>69</v>
      </c>
      <c r="AH180" s="4" t="s">
        <v>69</v>
      </c>
      <c r="AI180" s="4" t="s">
        <v>69</v>
      </c>
      <c r="AJ180" s="4" t="s">
        <v>71</v>
      </c>
      <c r="AK180" s="4" t="s">
        <v>69</v>
      </c>
      <c r="AL180" s="4" t="s">
        <v>69</v>
      </c>
      <c r="AM180" s="4" t="s">
        <v>69</v>
      </c>
      <c r="AN180" s="4" t="s">
        <v>72</v>
      </c>
      <c r="AO180" s="4" t="s">
        <v>70</v>
      </c>
      <c r="AP180" s="4" t="s">
        <v>72</v>
      </c>
      <c r="AQ180" s="4" t="s">
        <v>70</v>
      </c>
      <c r="AR180" s="4" t="s">
        <v>71</v>
      </c>
      <c r="AS180" s="4" t="s">
        <v>69</v>
      </c>
      <c r="AT180" s="4" t="s">
        <v>69</v>
      </c>
      <c r="AU180" s="4" t="s">
        <v>72</v>
      </c>
      <c r="AV180" s="4" t="s">
        <v>69</v>
      </c>
      <c r="AW180" s="4" t="s">
        <v>69</v>
      </c>
      <c r="AX180" s="4" t="s">
        <v>69</v>
      </c>
      <c r="AY180" s="4" t="s">
        <v>69</v>
      </c>
      <c r="AZ180" s="4" t="s">
        <v>71</v>
      </c>
      <c r="BA180" s="4" t="s">
        <v>69</v>
      </c>
      <c r="BB180" s="4" t="s">
        <v>71</v>
      </c>
      <c r="BC180" s="4" t="s">
        <v>71</v>
      </c>
      <c r="BD180" s="4" t="s">
        <v>72</v>
      </c>
      <c r="BE180" s="4" t="s">
        <v>69</v>
      </c>
      <c r="BF180" s="4" t="s">
        <v>72</v>
      </c>
      <c r="BG180" s="4" t="s">
        <v>69</v>
      </c>
      <c r="BH180" s="4" t="s">
        <v>69</v>
      </c>
      <c r="BI180" s="4" t="s">
        <v>69</v>
      </c>
      <c r="BJ180" s="4" t="s">
        <v>69</v>
      </c>
      <c r="BK180" s="4" t="s">
        <v>69</v>
      </c>
      <c r="BL180" s="4" t="s">
        <v>69</v>
      </c>
      <c r="BM180" s="4" t="s">
        <v>72</v>
      </c>
      <c r="BN180" s="4" t="s">
        <v>69</v>
      </c>
      <c r="BO180" s="4" t="s">
        <v>72</v>
      </c>
      <c r="BQ18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8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18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8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8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8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8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8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8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8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8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8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8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8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8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8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8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8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8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8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8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8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8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8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8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8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80" s="10">
        <f t="shared" si="6"/>
        <v>74</v>
      </c>
      <c r="CR18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8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8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8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8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8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8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8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8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8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8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8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8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18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80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80" s="3">
        <f t="shared" si="7"/>
        <v>40</v>
      </c>
      <c r="DH18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8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8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8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8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8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8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8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8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8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8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8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8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8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8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8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8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8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8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8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8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8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8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18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80" s="12">
        <f t="shared" si="8"/>
        <v>71</v>
      </c>
    </row>
    <row r="181" spans="1:136" ht="15.75" customHeight="1" x14ac:dyDescent="0.2">
      <c r="A181" s="5" t="s">
        <v>260</v>
      </c>
      <c r="B181" s="4" t="s">
        <v>86</v>
      </c>
      <c r="C181" s="4" t="s">
        <v>72</v>
      </c>
      <c r="D181" s="4" t="s">
        <v>72</v>
      </c>
      <c r="E181" s="4" t="s">
        <v>69</v>
      </c>
      <c r="F181" s="4" t="s">
        <v>72</v>
      </c>
      <c r="G181" s="4" t="s">
        <v>69</v>
      </c>
      <c r="H181" s="4" t="s">
        <v>69</v>
      </c>
      <c r="I181" s="4" t="s">
        <v>69</v>
      </c>
      <c r="J181" s="4" t="s">
        <v>69</v>
      </c>
      <c r="K181" s="4" t="s">
        <v>69</v>
      </c>
      <c r="L181" s="4" t="s">
        <v>69</v>
      </c>
      <c r="M181" s="4" t="s">
        <v>72</v>
      </c>
      <c r="N181" s="4" t="s">
        <v>69</v>
      </c>
      <c r="O181" s="4" t="s">
        <v>69</v>
      </c>
      <c r="P181" s="4" t="s">
        <v>69</v>
      </c>
      <c r="Q181" s="4" t="s">
        <v>69</v>
      </c>
      <c r="R181" s="4" t="s">
        <v>69</v>
      </c>
      <c r="S181" s="4" t="s">
        <v>72</v>
      </c>
      <c r="T181" s="4" t="s">
        <v>69</v>
      </c>
      <c r="U181" s="4" t="s">
        <v>69</v>
      </c>
      <c r="V181" s="4" t="s">
        <v>72</v>
      </c>
      <c r="W181" s="4" t="s">
        <v>69</v>
      </c>
      <c r="X181" s="4" t="s">
        <v>69</v>
      </c>
      <c r="Y181" s="4" t="s">
        <v>69</v>
      </c>
      <c r="Z181" s="4" t="s">
        <v>72</v>
      </c>
      <c r="AA181" s="4" t="s">
        <v>69</v>
      </c>
      <c r="AB181" s="4" t="s">
        <v>69</v>
      </c>
      <c r="AC181" s="4" t="s">
        <v>69</v>
      </c>
      <c r="AD181" s="4" t="s">
        <v>69</v>
      </c>
      <c r="AE181" s="4" t="s">
        <v>69</v>
      </c>
      <c r="AF181" s="4" t="s">
        <v>69</v>
      </c>
      <c r="AG181" s="4" t="s">
        <v>69</v>
      </c>
      <c r="AH181" s="4" t="s">
        <v>69</v>
      </c>
      <c r="AI181" s="4" t="s">
        <v>69</v>
      </c>
      <c r="AJ181" s="4" t="s">
        <v>71</v>
      </c>
      <c r="AK181" s="4" t="s">
        <v>69</v>
      </c>
      <c r="AL181" s="4" t="s">
        <v>72</v>
      </c>
      <c r="AM181" s="4" t="s">
        <v>72</v>
      </c>
      <c r="AN181" s="4" t="s">
        <v>72</v>
      </c>
      <c r="AO181" s="4" t="s">
        <v>72</v>
      </c>
      <c r="AP181" s="4" t="s">
        <v>72</v>
      </c>
      <c r="AQ181" s="4" t="s">
        <v>72</v>
      </c>
      <c r="AR181" s="4" t="s">
        <v>69</v>
      </c>
      <c r="AS181" s="4" t="s">
        <v>69</v>
      </c>
      <c r="AT181" s="4" t="s">
        <v>72</v>
      </c>
      <c r="AU181" s="4" t="s">
        <v>72</v>
      </c>
      <c r="AV181" s="4" t="s">
        <v>69</v>
      </c>
      <c r="AW181" s="4" t="s">
        <v>69</v>
      </c>
      <c r="AX181" s="4" t="s">
        <v>69</v>
      </c>
      <c r="AY181" s="4" t="s">
        <v>72</v>
      </c>
      <c r="AZ181" s="4" t="s">
        <v>71</v>
      </c>
      <c r="BA181" s="4" t="s">
        <v>69</v>
      </c>
      <c r="BB181" s="4" t="s">
        <v>69</v>
      </c>
      <c r="BC181" s="4" t="s">
        <v>69</v>
      </c>
      <c r="BD181" s="4" t="s">
        <v>69</v>
      </c>
      <c r="BE181" s="4" t="s">
        <v>72</v>
      </c>
      <c r="BF181" s="4" t="s">
        <v>69</v>
      </c>
      <c r="BG181" s="4" t="s">
        <v>69</v>
      </c>
      <c r="BH181" s="4" t="s">
        <v>72</v>
      </c>
      <c r="BI181" s="4" t="s">
        <v>72</v>
      </c>
      <c r="BJ181" s="4" t="s">
        <v>69</v>
      </c>
      <c r="BK181" s="4" t="s">
        <v>69</v>
      </c>
      <c r="BL181" s="4" t="s">
        <v>70</v>
      </c>
      <c r="BM181" s="4" t="s">
        <v>72</v>
      </c>
      <c r="BN181" s="4" t="s">
        <v>72</v>
      </c>
      <c r="BO181" s="4" t="s">
        <v>69</v>
      </c>
      <c r="BQ18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8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8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8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8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8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8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8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8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8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8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8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8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8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8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8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8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8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8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8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8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8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8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8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8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8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81" s="10">
        <f t="shared" si="6"/>
        <v>71</v>
      </c>
      <c r="CR18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8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8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8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8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8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8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8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8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8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8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8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8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8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8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81" s="3">
        <f t="shared" si="7"/>
        <v>40</v>
      </c>
      <c r="DH18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8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8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8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8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8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8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8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8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8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8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8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8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8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8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8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8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8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8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8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8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8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8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8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81" s="12">
        <f t="shared" si="8"/>
        <v>63</v>
      </c>
    </row>
    <row r="182" spans="1:136" ht="15.75" customHeight="1" x14ac:dyDescent="0.2">
      <c r="A182" s="5" t="s">
        <v>261</v>
      </c>
      <c r="B182" s="4" t="s">
        <v>86</v>
      </c>
      <c r="C182" s="4" t="s">
        <v>69</v>
      </c>
      <c r="D182" s="4" t="s">
        <v>72</v>
      </c>
      <c r="E182" s="4" t="s">
        <v>72</v>
      </c>
      <c r="F182" s="4" t="s">
        <v>72</v>
      </c>
      <c r="G182" s="4" t="s">
        <v>69</v>
      </c>
      <c r="H182" s="4" t="s">
        <v>69</v>
      </c>
      <c r="I182" s="4" t="s">
        <v>69</v>
      </c>
      <c r="J182" s="4" t="s">
        <v>69</v>
      </c>
      <c r="K182" s="4" t="s">
        <v>69</v>
      </c>
      <c r="L182" s="4" t="s">
        <v>69</v>
      </c>
      <c r="M182" s="4" t="s">
        <v>69</v>
      </c>
      <c r="N182" s="4" t="s">
        <v>69</v>
      </c>
      <c r="O182" s="4" t="s">
        <v>72</v>
      </c>
      <c r="P182" s="4" t="s">
        <v>69</v>
      </c>
      <c r="Q182" s="4" t="s">
        <v>69</v>
      </c>
      <c r="R182" s="4" t="s">
        <v>72</v>
      </c>
      <c r="S182" s="4" t="s">
        <v>69</v>
      </c>
      <c r="T182" s="4" t="s">
        <v>72</v>
      </c>
      <c r="U182" s="4" t="s">
        <v>69</v>
      </c>
      <c r="V182" s="4" t="s">
        <v>72</v>
      </c>
      <c r="W182" s="4" t="s">
        <v>72</v>
      </c>
      <c r="X182" s="4" t="s">
        <v>69</v>
      </c>
      <c r="Y182" s="4" t="s">
        <v>71</v>
      </c>
      <c r="Z182" s="4" t="s">
        <v>70</v>
      </c>
      <c r="AA182" s="4" t="s">
        <v>72</v>
      </c>
      <c r="AB182" s="4" t="s">
        <v>69</v>
      </c>
      <c r="AC182" s="4" t="s">
        <v>69</v>
      </c>
      <c r="AD182" s="4" t="s">
        <v>69</v>
      </c>
      <c r="AE182" s="4" t="s">
        <v>69</v>
      </c>
      <c r="AF182" s="4" t="s">
        <v>69</v>
      </c>
      <c r="AG182" s="4" t="s">
        <v>69</v>
      </c>
      <c r="AH182" s="4" t="s">
        <v>69</v>
      </c>
      <c r="AI182" s="4" t="s">
        <v>69</v>
      </c>
      <c r="AJ182" s="4" t="s">
        <v>69</v>
      </c>
      <c r="AK182" s="4" t="s">
        <v>69</v>
      </c>
      <c r="AL182" s="4" t="s">
        <v>72</v>
      </c>
      <c r="AM182" s="4" t="s">
        <v>69</v>
      </c>
      <c r="AN182" s="4" t="s">
        <v>69</v>
      </c>
      <c r="AO182" s="4" t="s">
        <v>72</v>
      </c>
      <c r="AP182" s="4" t="s">
        <v>72</v>
      </c>
      <c r="AQ182" s="4" t="s">
        <v>72</v>
      </c>
      <c r="AR182" s="4" t="s">
        <v>69</v>
      </c>
      <c r="AS182" s="4" t="s">
        <v>72</v>
      </c>
      <c r="AT182" s="4" t="s">
        <v>72</v>
      </c>
      <c r="AU182" s="4" t="s">
        <v>72</v>
      </c>
      <c r="AV182" s="4" t="s">
        <v>72</v>
      </c>
      <c r="AW182" s="4" t="s">
        <v>72</v>
      </c>
      <c r="AX182" s="4" t="s">
        <v>69</v>
      </c>
      <c r="AY182" s="4" t="s">
        <v>72</v>
      </c>
      <c r="AZ182" s="4" t="s">
        <v>71</v>
      </c>
      <c r="BA182" s="4" t="s">
        <v>72</v>
      </c>
      <c r="BB182" s="4" t="s">
        <v>69</v>
      </c>
      <c r="BC182" s="4" t="s">
        <v>69</v>
      </c>
      <c r="BD182" s="4" t="s">
        <v>72</v>
      </c>
      <c r="BE182" s="4" t="s">
        <v>69</v>
      </c>
      <c r="BF182" s="4" t="s">
        <v>69</v>
      </c>
      <c r="BG182" s="4" t="s">
        <v>69</v>
      </c>
      <c r="BH182" s="4" t="s">
        <v>69</v>
      </c>
      <c r="BI182" s="4" t="s">
        <v>69</v>
      </c>
      <c r="BJ182" s="4" t="s">
        <v>69</v>
      </c>
      <c r="BK182" s="4" t="s">
        <v>69</v>
      </c>
      <c r="BL182" s="4" t="s">
        <v>72</v>
      </c>
      <c r="BM182" s="4" t="s">
        <v>72</v>
      </c>
      <c r="BN182" s="4" t="s">
        <v>72</v>
      </c>
      <c r="BO182" s="4" t="s">
        <v>69</v>
      </c>
      <c r="BQ18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8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8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18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8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8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8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8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8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8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8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8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8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8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8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8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8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8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8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8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8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8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8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4</v>
      </c>
      <c r="CN18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18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8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82" s="10">
        <f t="shared" si="6"/>
        <v>68</v>
      </c>
      <c r="CR18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8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8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8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8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8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8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8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8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8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8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8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8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8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82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82" s="3">
        <f t="shared" si="7"/>
        <v>41</v>
      </c>
      <c r="DH18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8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8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8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8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8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18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8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8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8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8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8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8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8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8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8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8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8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8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8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8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8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8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8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82" s="12">
        <f t="shared" si="8"/>
        <v>62</v>
      </c>
    </row>
    <row r="183" spans="1:136" ht="15.75" customHeight="1" x14ac:dyDescent="0.2">
      <c r="A183" s="6" t="s">
        <v>262</v>
      </c>
      <c r="B183" s="4" t="s">
        <v>86</v>
      </c>
      <c r="C183" s="4" t="s">
        <v>69</v>
      </c>
      <c r="D183" s="4" t="s">
        <v>70</v>
      </c>
      <c r="E183" s="4" t="s">
        <v>71</v>
      </c>
      <c r="F183" s="4" t="s">
        <v>69</v>
      </c>
      <c r="G183" s="4" t="s">
        <v>69</v>
      </c>
      <c r="H183" s="4" t="s">
        <v>72</v>
      </c>
      <c r="I183" s="4" t="s">
        <v>71</v>
      </c>
      <c r="J183" s="4" t="s">
        <v>71</v>
      </c>
      <c r="K183" s="4" t="s">
        <v>69</v>
      </c>
      <c r="L183" s="4" t="s">
        <v>71</v>
      </c>
      <c r="M183" s="4" t="s">
        <v>71</v>
      </c>
      <c r="N183" s="4" t="s">
        <v>69</v>
      </c>
      <c r="O183" s="4" t="s">
        <v>71</v>
      </c>
      <c r="P183" s="4" t="s">
        <v>71</v>
      </c>
      <c r="Q183" s="4" t="s">
        <v>71</v>
      </c>
      <c r="R183" s="4" t="s">
        <v>71</v>
      </c>
      <c r="S183" s="4" t="s">
        <v>70</v>
      </c>
      <c r="T183" s="4" t="s">
        <v>71</v>
      </c>
      <c r="U183" s="4" t="s">
        <v>70</v>
      </c>
      <c r="V183" s="4" t="s">
        <v>71</v>
      </c>
      <c r="W183" s="4" t="s">
        <v>71</v>
      </c>
      <c r="X183" s="4" t="s">
        <v>71</v>
      </c>
      <c r="Y183" s="4" t="s">
        <v>72</v>
      </c>
      <c r="Z183" s="4" t="s">
        <v>71</v>
      </c>
      <c r="AA183" s="4" t="s">
        <v>69</v>
      </c>
      <c r="AB183" s="4" t="s">
        <v>71</v>
      </c>
      <c r="AC183" s="4" t="s">
        <v>71</v>
      </c>
      <c r="AD183" s="4" t="s">
        <v>69</v>
      </c>
      <c r="AE183" s="4" t="s">
        <v>71</v>
      </c>
      <c r="AF183" s="4" t="s">
        <v>71</v>
      </c>
      <c r="AG183" s="4" t="s">
        <v>71</v>
      </c>
      <c r="AH183" s="4" t="s">
        <v>71</v>
      </c>
      <c r="AI183" s="4" t="s">
        <v>71</v>
      </c>
      <c r="AJ183" s="4" t="s">
        <v>71</v>
      </c>
      <c r="AK183" s="4" t="s">
        <v>71</v>
      </c>
      <c r="AL183" s="4" t="s">
        <v>69</v>
      </c>
      <c r="AM183" s="4" t="s">
        <v>71</v>
      </c>
      <c r="AN183" s="4" t="s">
        <v>71</v>
      </c>
      <c r="AO183" s="4" t="s">
        <v>70</v>
      </c>
      <c r="AP183" s="4" t="s">
        <v>69</v>
      </c>
      <c r="AQ183" s="4" t="s">
        <v>70</v>
      </c>
      <c r="AR183" s="4" t="s">
        <v>71</v>
      </c>
      <c r="AS183" s="4" t="s">
        <v>71</v>
      </c>
      <c r="AT183" s="4" t="s">
        <v>72</v>
      </c>
      <c r="AU183" s="4" t="s">
        <v>72</v>
      </c>
      <c r="AV183" s="4" t="s">
        <v>70</v>
      </c>
      <c r="AW183" s="4" t="s">
        <v>71</v>
      </c>
      <c r="AX183" s="4" t="s">
        <v>71</v>
      </c>
      <c r="AY183" s="4" t="s">
        <v>70</v>
      </c>
      <c r="AZ183" s="4" t="s">
        <v>71</v>
      </c>
      <c r="BA183" s="4" t="s">
        <v>71</v>
      </c>
      <c r="BB183" s="4" t="s">
        <v>71</v>
      </c>
      <c r="BC183" s="4" t="s">
        <v>71</v>
      </c>
      <c r="BD183" s="4" t="s">
        <v>71</v>
      </c>
      <c r="BE183" s="4" t="s">
        <v>72</v>
      </c>
      <c r="BF183" s="4" t="s">
        <v>71</v>
      </c>
      <c r="BG183" s="4" t="s">
        <v>69</v>
      </c>
      <c r="BH183" s="4" t="s">
        <v>71</v>
      </c>
      <c r="BI183" s="4" t="s">
        <v>71</v>
      </c>
      <c r="BJ183" s="4" t="s">
        <v>71</v>
      </c>
      <c r="BK183" s="4" t="s">
        <v>71</v>
      </c>
      <c r="BL183" s="4" t="s">
        <v>70</v>
      </c>
      <c r="BM183" s="4" t="s">
        <v>70</v>
      </c>
      <c r="BN183" s="4" t="s">
        <v>70</v>
      </c>
      <c r="BO183" s="4" t="s">
        <v>72</v>
      </c>
      <c r="BQ18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8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8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8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8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8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8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8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8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8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18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8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8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8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8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18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8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1</v>
      </c>
      <c r="CH18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18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18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8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4</v>
      </c>
      <c r="CL18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8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8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18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8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83" s="10">
        <f t="shared" si="6"/>
        <v>85</v>
      </c>
      <c r="CR18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8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8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8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8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8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8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8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8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8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8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8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8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18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83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83" s="3">
        <f t="shared" si="7"/>
        <v>51</v>
      </c>
      <c r="DH18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8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8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8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8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1</v>
      </c>
      <c r="DM18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8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8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1</v>
      </c>
      <c r="DP18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8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8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8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8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18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8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18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8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8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8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8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18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8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18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8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83" s="12">
        <f t="shared" si="8"/>
        <v>72</v>
      </c>
    </row>
    <row r="184" spans="1:136" ht="15.75" customHeight="1" x14ac:dyDescent="0.2">
      <c r="A184" s="7" t="s">
        <v>263</v>
      </c>
      <c r="B184" s="4" t="s">
        <v>86</v>
      </c>
      <c r="C184" s="4" t="s">
        <v>72</v>
      </c>
      <c r="D184" s="4" t="s">
        <v>70</v>
      </c>
      <c r="E184" s="4" t="s">
        <v>69</v>
      </c>
      <c r="F184" s="4" t="s">
        <v>71</v>
      </c>
      <c r="G184" s="4" t="s">
        <v>69</v>
      </c>
      <c r="H184" s="4" t="s">
        <v>69</v>
      </c>
      <c r="I184" s="4" t="s">
        <v>71</v>
      </c>
      <c r="J184" s="4" t="s">
        <v>71</v>
      </c>
      <c r="K184" s="4" t="s">
        <v>71</v>
      </c>
      <c r="L184" s="4" t="s">
        <v>69</v>
      </c>
      <c r="M184" s="4" t="s">
        <v>71</v>
      </c>
      <c r="N184" s="4" t="s">
        <v>69</v>
      </c>
      <c r="O184" s="4" t="s">
        <v>72</v>
      </c>
      <c r="P184" s="4" t="s">
        <v>69</v>
      </c>
      <c r="Q184" s="4" t="s">
        <v>69</v>
      </c>
      <c r="R184" s="4" t="s">
        <v>69</v>
      </c>
      <c r="S184" s="4" t="s">
        <v>71</v>
      </c>
      <c r="T184" s="4" t="s">
        <v>69</v>
      </c>
      <c r="U184" s="4" t="s">
        <v>72</v>
      </c>
      <c r="V184" s="4" t="s">
        <v>71</v>
      </c>
      <c r="W184" s="4" t="s">
        <v>72</v>
      </c>
      <c r="X184" s="4" t="s">
        <v>69</v>
      </c>
      <c r="Y184" s="4" t="s">
        <v>69</v>
      </c>
      <c r="Z184" s="4" t="s">
        <v>72</v>
      </c>
      <c r="AA184" s="4" t="s">
        <v>69</v>
      </c>
      <c r="AB184" s="4" t="s">
        <v>69</v>
      </c>
      <c r="AC184" s="4" t="s">
        <v>69</v>
      </c>
      <c r="AD184" s="4" t="s">
        <v>69</v>
      </c>
      <c r="AE184" s="4" t="s">
        <v>69</v>
      </c>
      <c r="AF184" s="4" t="s">
        <v>71</v>
      </c>
      <c r="AG184" s="4" t="s">
        <v>72</v>
      </c>
      <c r="AH184" s="4" t="s">
        <v>71</v>
      </c>
      <c r="AI184" s="4" t="s">
        <v>69</v>
      </c>
      <c r="AJ184" s="4" t="s">
        <v>71</v>
      </c>
      <c r="AK184" s="4" t="s">
        <v>71</v>
      </c>
      <c r="AL184" s="4" t="s">
        <v>71</v>
      </c>
      <c r="AM184" s="4" t="s">
        <v>71</v>
      </c>
      <c r="AN184" s="4" t="s">
        <v>72</v>
      </c>
      <c r="AO184" s="4" t="s">
        <v>69</v>
      </c>
      <c r="AP184" s="4" t="s">
        <v>70</v>
      </c>
      <c r="AQ184" s="4" t="s">
        <v>69</v>
      </c>
      <c r="AR184" s="4" t="s">
        <v>71</v>
      </c>
      <c r="AS184" s="4" t="s">
        <v>72</v>
      </c>
      <c r="AT184" s="4" t="s">
        <v>72</v>
      </c>
      <c r="AU184" s="4" t="s">
        <v>72</v>
      </c>
      <c r="AV184" s="4" t="s">
        <v>71</v>
      </c>
      <c r="AW184" s="4" t="s">
        <v>71</v>
      </c>
      <c r="AX184" s="4" t="s">
        <v>72</v>
      </c>
      <c r="AY184" s="4" t="s">
        <v>72</v>
      </c>
      <c r="AZ184" s="4" t="s">
        <v>71</v>
      </c>
      <c r="BA184" s="4" t="s">
        <v>71</v>
      </c>
      <c r="BB184" s="4" t="s">
        <v>71</v>
      </c>
      <c r="BC184" s="4" t="s">
        <v>72</v>
      </c>
      <c r="BD184" s="4" t="s">
        <v>71</v>
      </c>
      <c r="BE184" s="4" t="s">
        <v>71</v>
      </c>
      <c r="BF184" s="4" t="s">
        <v>72</v>
      </c>
      <c r="BG184" s="4" t="s">
        <v>69</v>
      </c>
      <c r="BH184" s="4" t="s">
        <v>72</v>
      </c>
      <c r="BI184" s="4" t="s">
        <v>72</v>
      </c>
      <c r="BJ184" s="4" t="s">
        <v>69</v>
      </c>
      <c r="BK184" s="4" t="s">
        <v>69</v>
      </c>
      <c r="BL184" s="4" t="s">
        <v>70</v>
      </c>
      <c r="BM184" s="4" t="s">
        <v>72</v>
      </c>
      <c r="BN184" s="4" t="s">
        <v>70</v>
      </c>
      <c r="BO184" s="4" t="s">
        <v>69</v>
      </c>
      <c r="BQ18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8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8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8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18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8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8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8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8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8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8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8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8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8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8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8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8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4</v>
      </c>
      <c r="CH18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8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8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8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8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8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8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8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8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84" s="10">
        <f t="shared" si="6"/>
        <v>78</v>
      </c>
      <c r="CR18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8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8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8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8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8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8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8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8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8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8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8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8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8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184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184" s="3">
        <f t="shared" si="7"/>
        <v>47</v>
      </c>
      <c r="DH18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8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8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8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8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18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8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8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8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8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8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8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8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18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4</v>
      </c>
      <c r="DV18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8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8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8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8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8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8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8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8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8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84" s="12">
        <f t="shared" si="8"/>
        <v>66</v>
      </c>
    </row>
    <row r="185" spans="1:136" ht="15.75" customHeight="1" x14ac:dyDescent="0.2">
      <c r="A185" s="6" t="s">
        <v>264</v>
      </c>
      <c r="B185" s="4" t="s">
        <v>86</v>
      </c>
      <c r="C185" s="4" t="s">
        <v>71</v>
      </c>
      <c r="D185" s="4" t="s">
        <v>71</v>
      </c>
      <c r="E185" s="4" t="s">
        <v>69</v>
      </c>
      <c r="F185" s="4" t="s">
        <v>71</v>
      </c>
      <c r="G185" s="4" t="s">
        <v>72</v>
      </c>
      <c r="H185" s="4" t="s">
        <v>71</v>
      </c>
      <c r="I185" s="4" t="s">
        <v>69</v>
      </c>
      <c r="J185" s="4" t="s">
        <v>71</v>
      </c>
      <c r="K185" s="4" t="s">
        <v>70</v>
      </c>
      <c r="L185" s="4" t="s">
        <v>72</v>
      </c>
      <c r="M185" s="4" t="s">
        <v>71</v>
      </c>
      <c r="N185" s="4" t="s">
        <v>72</v>
      </c>
      <c r="O185" s="4" t="s">
        <v>71</v>
      </c>
      <c r="P185" s="4" t="s">
        <v>72</v>
      </c>
      <c r="Q185" s="4" t="s">
        <v>72</v>
      </c>
      <c r="R185" s="4" t="s">
        <v>71</v>
      </c>
      <c r="S185" s="4" t="s">
        <v>72</v>
      </c>
      <c r="T185" s="4" t="s">
        <v>71</v>
      </c>
      <c r="U185" s="4" t="s">
        <v>69</v>
      </c>
      <c r="V185" s="4" t="s">
        <v>71</v>
      </c>
      <c r="W185" s="4" t="s">
        <v>72</v>
      </c>
      <c r="X185" s="4" t="s">
        <v>69</v>
      </c>
      <c r="Y185" s="4" t="s">
        <v>69</v>
      </c>
      <c r="Z185" s="4" t="s">
        <v>71</v>
      </c>
      <c r="AA185" s="4" t="s">
        <v>69</v>
      </c>
      <c r="AB185" s="4" t="s">
        <v>71</v>
      </c>
      <c r="AC185" s="4" t="s">
        <v>72</v>
      </c>
      <c r="AD185" s="4" t="s">
        <v>72</v>
      </c>
      <c r="AE185" s="4" t="s">
        <v>69</v>
      </c>
      <c r="AF185" s="4" t="s">
        <v>72</v>
      </c>
      <c r="AG185" s="4" t="s">
        <v>72</v>
      </c>
      <c r="AH185" s="4" t="s">
        <v>69</v>
      </c>
      <c r="AI185" s="4" t="s">
        <v>69</v>
      </c>
      <c r="AJ185" s="4" t="s">
        <v>71</v>
      </c>
      <c r="AK185" s="4" t="s">
        <v>72</v>
      </c>
      <c r="AL185" s="4" t="s">
        <v>69</v>
      </c>
      <c r="AM185" s="4" t="s">
        <v>72</v>
      </c>
      <c r="AN185" s="4" t="s">
        <v>70</v>
      </c>
      <c r="AO185" s="4" t="s">
        <v>69</v>
      </c>
      <c r="AP185" s="4" t="s">
        <v>72</v>
      </c>
      <c r="AQ185" s="4" t="s">
        <v>72</v>
      </c>
      <c r="AR185" s="4" t="s">
        <v>71</v>
      </c>
      <c r="AS185" s="4" t="s">
        <v>69</v>
      </c>
      <c r="AT185" s="4" t="s">
        <v>71</v>
      </c>
      <c r="AU185" s="4" t="s">
        <v>71</v>
      </c>
      <c r="AV185" s="4" t="s">
        <v>69</v>
      </c>
      <c r="AW185" s="4" t="s">
        <v>71</v>
      </c>
      <c r="AX185" s="4" t="s">
        <v>69</v>
      </c>
      <c r="AY185" s="4" t="s">
        <v>69</v>
      </c>
      <c r="AZ185" s="4" t="s">
        <v>72</v>
      </c>
      <c r="BA185" s="4" t="s">
        <v>72</v>
      </c>
      <c r="BB185" s="4" t="s">
        <v>71</v>
      </c>
      <c r="BC185" s="4" t="s">
        <v>71</v>
      </c>
      <c r="BD185" s="4" t="s">
        <v>72</v>
      </c>
      <c r="BE185" s="4" t="s">
        <v>69</v>
      </c>
      <c r="BF185" s="4" t="s">
        <v>70</v>
      </c>
      <c r="BG185" s="4" t="s">
        <v>72</v>
      </c>
      <c r="BH185" s="4" t="s">
        <v>72</v>
      </c>
      <c r="BI185" s="4" t="s">
        <v>72</v>
      </c>
      <c r="BJ185" s="4" t="s">
        <v>69</v>
      </c>
      <c r="BK185" s="4" t="s">
        <v>72</v>
      </c>
      <c r="BL185" s="4" t="s">
        <v>72</v>
      </c>
      <c r="BM185" s="4" t="s">
        <v>72</v>
      </c>
      <c r="BN185" s="4" t="s">
        <v>72</v>
      </c>
      <c r="BO185" s="4" t="s">
        <v>70</v>
      </c>
      <c r="BQ18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8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18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8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18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8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18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8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8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1</v>
      </c>
      <c r="BZ18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8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8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8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8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8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8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8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8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18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8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8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8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8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8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18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8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85" s="10">
        <f t="shared" si="6"/>
        <v>81</v>
      </c>
      <c r="CR18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8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8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8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18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8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8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8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8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18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8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8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1</v>
      </c>
      <c r="DD18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8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8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85" s="3">
        <f t="shared" si="7"/>
        <v>36</v>
      </c>
      <c r="DH18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8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8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4</v>
      </c>
      <c r="DK18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18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8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8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8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8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2</v>
      </c>
      <c r="DQ18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8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8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8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8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8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1</v>
      </c>
      <c r="DW18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2</v>
      </c>
      <c r="DX18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8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8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8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2</v>
      </c>
      <c r="EB18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8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8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8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1</v>
      </c>
      <c r="EF185" s="12">
        <f t="shared" si="8"/>
        <v>64</v>
      </c>
    </row>
    <row r="186" spans="1:136" ht="15.75" customHeight="1" x14ac:dyDescent="0.2">
      <c r="A186" s="7" t="s">
        <v>265</v>
      </c>
      <c r="B186" s="4" t="s">
        <v>86</v>
      </c>
      <c r="C186" s="4" t="s">
        <v>71</v>
      </c>
      <c r="D186" s="4" t="s">
        <v>72</v>
      </c>
      <c r="E186" s="4" t="s">
        <v>69</v>
      </c>
      <c r="F186" s="4" t="s">
        <v>72</v>
      </c>
      <c r="G186" s="4" t="s">
        <v>71</v>
      </c>
      <c r="H186" s="4" t="s">
        <v>72</v>
      </c>
      <c r="I186" s="4" t="s">
        <v>71</v>
      </c>
      <c r="J186" s="4" t="s">
        <v>69</v>
      </c>
      <c r="K186" s="4" t="s">
        <v>71</v>
      </c>
      <c r="L186" s="4" t="s">
        <v>71</v>
      </c>
      <c r="M186" s="4" t="s">
        <v>69</v>
      </c>
      <c r="N186" s="4" t="s">
        <v>69</v>
      </c>
      <c r="O186" s="4" t="s">
        <v>69</v>
      </c>
      <c r="P186" s="4" t="s">
        <v>71</v>
      </c>
      <c r="Q186" s="4" t="s">
        <v>69</v>
      </c>
      <c r="R186" s="4" t="s">
        <v>69</v>
      </c>
      <c r="S186" s="4" t="s">
        <v>69</v>
      </c>
      <c r="T186" s="4" t="s">
        <v>72</v>
      </c>
      <c r="U186" s="4" t="s">
        <v>69</v>
      </c>
      <c r="V186" s="4" t="s">
        <v>72</v>
      </c>
      <c r="W186" s="4" t="s">
        <v>70</v>
      </c>
      <c r="X186" s="4" t="s">
        <v>69</v>
      </c>
      <c r="Y186" s="4" t="s">
        <v>72</v>
      </c>
      <c r="Z186" s="4" t="s">
        <v>72</v>
      </c>
      <c r="AA186" s="4" t="s">
        <v>69</v>
      </c>
      <c r="AB186" s="4" t="s">
        <v>69</v>
      </c>
      <c r="AC186" s="4" t="s">
        <v>71</v>
      </c>
      <c r="AD186" s="4" t="s">
        <v>69</v>
      </c>
      <c r="AE186" s="4" t="s">
        <v>71</v>
      </c>
      <c r="AF186" s="4" t="s">
        <v>71</v>
      </c>
      <c r="AG186" s="4" t="s">
        <v>71</v>
      </c>
      <c r="AH186" s="4" t="s">
        <v>71</v>
      </c>
      <c r="AI186" s="4" t="s">
        <v>69</v>
      </c>
      <c r="AJ186" s="4" t="s">
        <v>71</v>
      </c>
      <c r="AK186" s="4" t="s">
        <v>69</v>
      </c>
      <c r="AL186" s="4" t="s">
        <v>72</v>
      </c>
      <c r="AM186" s="4" t="s">
        <v>69</v>
      </c>
      <c r="AN186" s="4" t="s">
        <v>71</v>
      </c>
      <c r="AO186" s="4" t="s">
        <v>72</v>
      </c>
      <c r="AP186" s="4" t="s">
        <v>72</v>
      </c>
      <c r="AQ186" s="4" t="s">
        <v>70</v>
      </c>
      <c r="AR186" s="4" t="s">
        <v>71</v>
      </c>
      <c r="AS186" s="4" t="s">
        <v>71</v>
      </c>
      <c r="AT186" s="4" t="s">
        <v>72</v>
      </c>
      <c r="AU186" s="4" t="s">
        <v>72</v>
      </c>
      <c r="AV186" s="4" t="s">
        <v>72</v>
      </c>
      <c r="AW186" s="4" t="s">
        <v>69</v>
      </c>
      <c r="AX186" s="4" t="s">
        <v>69</v>
      </c>
      <c r="AY186" s="4" t="s">
        <v>72</v>
      </c>
      <c r="AZ186" s="4" t="s">
        <v>71</v>
      </c>
      <c r="BA186" s="4" t="s">
        <v>69</v>
      </c>
      <c r="BB186" s="4" t="s">
        <v>69</v>
      </c>
      <c r="BC186" s="4" t="s">
        <v>69</v>
      </c>
      <c r="BD186" s="4" t="s">
        <v>69</v>
      </c>
      <c r="BE186" s="4" t="s">
        <v>69</v>
      </c>
      <c r="BF186" s="4" t="s">
        <v>69</v>
      </c>
      <c r="BG186" s="4" t="s">
        <v>71</v>
      </c>
      <c r="BH186" s="4" t="s">
        <v>71</v>
      </c>
      <c r="BI186" s="4" t="s">
        <v>71</v>
      </c>
      <c r="BJ186" s="4" t="s">
        <v>69</v>
      </c>
      <c r="BK186" s="4" t="s">
        <v>69</v>
      </c>
      <c r="BL186" s="4" t="s">
        <v>69</v>
      </c>
      <c r="BM186" s="4" t="s">
        <v>72</v>
      </c>
      <c r="BN186" s="4" t="s">
        <v>72</v>
      </c>
      <c r="BO186" s="4" t="s">
        <v>71</v>
      </c>
      <c r="BQ18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8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8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8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8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8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8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8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8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8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18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8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8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8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8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8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8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8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8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8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8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1</v>
      </c>
      <c r="CL18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8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8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8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8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86" s="10">
        <f t="shared" si="6"/>
        <v>75</v>
      </c>
      <c r="CR18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8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8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8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8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8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8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8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8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8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8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8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8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8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86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86" s="3">
        <f t="shared" si="7"/>
        <v>47</v>
      </c>
      <c r="DH18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8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8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8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8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8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8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8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8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8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8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8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8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8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8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8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8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8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8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8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8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8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8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8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186" s="12">
        <f t="shared" si="8"/>
        <v>73</v>
      </c>
    </row>
    <row r="187" spans="1:136" ht="15.75" customHeight="1" x14ac:dyDescent="0.2">
      <c r="A187" s="6" t="s">
        <v>266</v>
      </c>
      <c r="B187" s="4" t="s">
        <v>86</v>
      </c>
      <c r="C187" s="4" t="s">
        <v>72</v>
      </c>
      <c r="D187" s="4" t="s">
        <v>70</v>
      </c>
      <c r="E187" s="4" t="s">
        <v>72</v>
      </c>
      <c r="F187" s="4" t="s">
        <v>72</v>
      </c>
      <c r="G187" s="4" t="s">
        <v>72</v>
      </c>
      <c r="H187" s="4" t="s">
        <v>70</v>
      </c>
      <c r="I187" s="4" t="s">
        <v>72</v>
      </c>
      <c r="J187" s="4" t="s">
        <v>72</v>
      </c>
      <c r="K187" s="4" t="s">
        <v>71</v>
      </c>
      <c r="L187" s="4" t="s">
        <v>69</v>
      </c>
      <c r="M187" s="4" t="s">
        <v>70</v>
      </c>
      <c r="N187" s="4" t="s">
        <v>71</v>
      </c>
      <c r="O187" s="4" t="s">
        <v>69</v>
      </c>
      <c r="P187" s="4" t="s">
        <v>72</v>
      </c>
      <c r="Q187" s="4" t="s">
        <v>72</v>
      </c>
      <c r="R187" s="4" t="s">
        <v>72</v>
      </c>
      <c r="S187" s="4" t="s">
        <v>69</v>
      </c>
      <c r="T187" s="4" t="s">
        <v>72</v>
      </c>
      <c r="U187" s="4" t="s">
        <v>69</v>
      </c>
      <c r="V187" s="4" t="s">
        <v>69</v>
      </c>
      <c r="W187" s="4" t="s">
        <v>72</v>
      </c>
      <c r="X187" s="4" t="s">
        <v>71</v>
      </c>
      <c r="Y187" s="4" t="s">
        <v>69</v>
      </c>
      <c r="Z187" s="4" t="s">
        <v>70</v>
      </c>
      <c r="AA187" s="4" t="s">
        <v>72</v>
      </c>
      <c r="AB187" s="4" t="s">
        <v>69</v>
      </c>
      <c r="AC187" s="4" t="s">
        <v>71</v>
      </c>
      <c r="AD187" s="4" t="s">
        <v>71</v>
      </c>
      <c r="AE187" s="4" t="s">
        <v>71</v>
      </c>
      <c r="AF187" s="4" t="s">
        <v>71</v>
      </c>
      <c r="AG187" s="4" t="s">
        <v>71</v>
      </c>
      <c r="AH187" s="4" t="s">
        <v>71</v>
      </c>
      <c r="AI187" s="4" t="s">
        <v>69</v>
      </c>
      <c r="AJ187" s="4" t="s">
        <v>71</v>
      </c>
      <c r="AK187" s="4" t="s">
        <v>71</v>
      </c>
      <c r="AL187" s="4" t="s">
        <v>72</v>
      </c>
      <c r="AM187" s="4" t="s">
        <v>72</v>
      </c>
      <c r="AN187" s="4" t="s">
        <v>69</v>
      </c>
      <c r="AO187" s="4" t="s">
        <v>72</v>
      </c>
      <c r="AP187" s="4" t="s">
        <v>71</v>
      </c>
      <c r="AQ187" s="4" t="s">
        <v>72</v>
      </c>
      <c r="AR187" s="4" t="s">
        <v>71</v>
      </c>
      <c r="AS187" s="4" t="s">
        <v>69</v>
      </c>
      <c r="AT187" s="4" t="s">
        <v>72</v>
      </c>
      <c r="AU187" s="4" t="s">
        <v>72</v>
      </c>
      <c r="AV187" s="4" t="s">
        <v>72</v>
      </c>
      <c r="AW187" s="4" t="s">
        <v>69</v>
      </c>
      <c r="AX187" s="4" t="s">
        <v>69</v>
      </c>
      <c r="AY187" s="4" t="s">
        <v>72</v>
      </c>
      <c r="AZ187" s="4" t="s">
        <v>70</v>
      </c>
      <c r="BA187" s="4" t="s">
        <v>70</v>
      </c>
      <c r="BB187" s="4" t="s">
        <v>69</v>
      </c>
      <c r="BC187" s="4" t="s">
        <v>72</v>
      </c>
      <c r="BD187" s="4" t="s">
        <v>69</v>
      </c>
      <c r="BE187" s="4" t="s">
        <v>69</v>
      </c>
      <c r="BF187" s="4" t="s">
        <v>69</v>
      </c>
      <c r="BG187" s="4" t="s">
        <v>69</v>
      </c>
      <c r="BH187" s="4" t="s">
        <v>69</v>
      </c>
      <c r="BI187" s="4" t="s">
        <v>69</v>
      </c>
      <c r="BJ187" s="4" t="s">
        <v>69</v>
      </c>
      <c r="BK187" s="4" t="s">
        <v>69</v>
      </c>
      <c r="BL187" s="4" t="s">
        <v>70</v>
      </c>
      <c r="BM187" s="4" t="s">
        <v>72</v>
      </c>
      <c r="BN187" s="4" t="s">
        <v>70</v>
      </c>
      <c r="BO187" s="4" t="s">
        <v>72</v>
      </c>
      <c r="BQ18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8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8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18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8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8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1</v>
      </c>
      <c r="BW18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8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8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8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8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18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8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8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8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8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8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8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8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8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8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8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8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8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18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8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87" s="10">
        <f t="shared" si="6"/>
        <v>61</v>
      </c>
      <c r="CR18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8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8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8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8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8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8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8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8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8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8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8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8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8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4</v>
      </c>
      <c r="DF18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87" s="3">
        <f t="shared" si="7"/>
        <v>50</v>
      </c>
      <c r="DH18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8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8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8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8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8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8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8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8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1</v>
      </c>
      <c r="DQ18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1</v>
      </c>
      <c r="DR18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8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8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8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8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8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8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8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8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8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8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8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8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8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87" s="12">
        <f t="shared" si="8"/>
        <v>58</v>
      </c>
    </row>
    <row r="188" spans="1:136" ht="15.75" customHeight="1" x14ac:dyDescent="0.2">
      <c r="A188" s="7" t="s">
        <v>267</v>
      </c>
      <c r="B188" s="4" t="s">
        <v>86</v>
      </c>
      <c r="C188" s="4" t="s">
        <v>72</v>
      </c>
      <c r="D188" s="4" t="s">
        <v>72</v>
      </c>
      <c r="E188" s="4" t="s">
        <v>69</v>
      </c>
      <c r="F188" s="4" t="s">
        <v>72</v>
      </c>
      <c r="G188" s="4" t="s">
        <v>72</v>
      </c>
      <c r="H188" s="4" t="s">
        <v>72</v>
      </c>
      <c r="I188" s="4" t="s">
        <v>72</v>
      </c>
      <c r="J188" s="4" t="s">
        <v>72</v>
      </c>
      <c r="K188" s="4" t="s">
        <v>71</v>
      </c>
      <c r="L188" s="4" t="s">
        <v>69</v>
      </c>
      <c r="M188" s="4" t="s">
        <v>69</v>
      </c>
      <c r="N188" s="4" t="s">
        <v>69</v>
      </c>
      <c r="O188" s="4" t="s">
        <v>72</v>
      </c>
      <c r="P188" s="4" t="s">
        <v>69</v>
      </c>
      <c r="Q188" s="4" t="s">
        <v>69</v>
      </c>
      <c r="R188" s="4" t="s">
        <v>72</v>
      </c>
      <c r="S188" s="4" t="s">
        <v>69</v>
      </c>
      <c r="T188" s="4" t="s">
        <v>72</v>
      </c>
      <c r="U188" s="4" t="s">
        <v>72</v>
      </c>
      <c r="V188" s="4" t="s">
        <v>72</v>
      </c>
      <c r="W188" s="4" t="s">
        <v>72</v>
      </c>
      <c r="X188" s="4" t="s">
        <v>69</v>
      </c>
      <c r="Y188" s="4" t="s">
        <v>69</v>
      </c>
      <c r="Z188" s="4" t="s">
        <v>72</v>
      </c>
      <c r="AA188" s="4" t="s">
        <v>72</v>
      </c>
      <c r="AB188" s="4" t="s">
        <v>69</v>
      </c>
      <c r="AC188" s="4" t="s">
        <v>69</v>
      </c>
      <c r="AD188" s="4" t="s">
        <v>69</v>
      </c>
      <c r="AE188" s="4" t="s">
        <v>71</v>
      </c>
      <c r="AF188" s="4" t="s">
        <v>69</v>
      </c>
      <c r="AG188" s="4" t="s">
        <v>69</v>
      </c>
      <c r="AH188" s="4" t="s">
        <v>71</v>
      </c>
      <c r="AI188" s="4" t="s">
        <v>72</v>
      </c>
      <c r="AJ188" s="4" t="s">
        <v>69</v>
      </c>
      <c r="AK188" s="4" t="s">
        <v>72</v>
      </c>
      <c r="AL188" s="4" t="s">
        <v>69</v>
      </c>
      <c r="AM188" s="4" t="s">
        <v>72</v>
      </c>
      <c r="AN188" s="4" t="s">
        <v>72</v>
      </c>
      <c r="AO188" s="4" t="s">
        <v>72</v>
      </c>
      <c r="AP188" s="4" t="s">
        <v>72</v>
      </c>
      <c r="AQ188" s="4" t="s">
        <v>70</v>
      </c>
      <c r="AR188" s="4" t="s">
        <v>72</v>
      </c>
      <c r="AS188" s="4" t="s">
        <v>72</v>
      </c>
      <c r="AT188" s="4" t="s">
        <v>69</v>
      </c>
      <c r="AU188" s="4" t="s">
        <v>72</v>
      </c>
      <c r="AV188" s="4" t="s">
        <v>72</v>
      </c>
      <c r="AW188" s="4" t="s">
        <v>72</v>
      </c>
      <c r="AX188" s="4" t="s">
        <v>72</v>
      </c>
      <c r="AY188" s="4" t="s">
        <v>72</v>
      </c>
      <c r="AZ188" s="4" t="s">
        <v>71</v>
      </c>
      <c r="BA188" s="4" t="s">
        <v>69</v>
      </c>
      <c r="BB188" s="4" t="s">
        <v>70</v>
      </c>
      <c r="BC188" s="4" t="s">
        <v>72</v>
      </c>
      <c r="BD188" s="4" t="s">
        <v>72</v>
      </c>
      <c r="BE188" s="4" t="s">
        <v>72</v>
      </c>
      <c r="BF188" s="4" t="s">
        <v>72</v>
      </c>
      <c r="BG188" s="4" t="s">
        <v>69</v>
      </c>
      <c r="BH188" s="4" t="s">
        <v>69</v>
      </c>
      <c r="BI188" s="4" t="s">
        <v>69</v>
      </c>
      <c r="BJ188" s="4" t="s">
        <v>69</v>
      </c>
      <c r="BK188" s="4" t="s">
        <v>69</v>
      </c>
      <c r="BL188" s="4" t="s">
        <v>72</v>
      </c>
      <c r="BM188" s="4" t="s">
        <v>69</v>
      </c>
      <c r="BN188" s="4" t="s">
        <v>72</v>
      </c>
      <c r="BO188" s="4" t="s">
        <v>69</v>
      </c>
      <c r="BQ18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8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8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8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8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18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8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8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8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8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8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8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8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8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8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8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8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8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8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8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8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8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8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8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8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8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88" s="10">
        <f t="shared" si="6"/>
        <v>64</v>
      </c>
      <c r="CR18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8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8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8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8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8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8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18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8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18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8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8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8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8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88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88" s="3">
        <f t="shared" si="7"/>
        <v>39</v>
      </c>
      <c r="DH18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2</v>
      </c>
      <c r="DI18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8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8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8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8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18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8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8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8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8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18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8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8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8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8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8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8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8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8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8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8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8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8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88" s="12">
        <f t="shared" si="8"/>
        <v>58</v>
      </c>
    </row>
    <row r="189" spans="1:136" ht="15.75" customHeight="1" x14ac:dyDescent="0.2">
      <c r="A189" s="6" t="s">
        <v>268</v>
      </c>
      <c r="B189" s="4" t="s">
        <v>86</v>
      </c>
      <c r="C189" s="4" t="s">
        <v>72</v>
      </c>
      <c r="D189" s="4" t="s">
        <v>69</v>
      </c>
      <c r="E189" s="4" t="s">
        <v>69</v>
      </c>
      <c r="F189" s="4" t="s">
        <v>69</v>
      </c>
      <c r="G189" s="4" t="s">
        <v>69</v>
      </c>
      <c r="H189" s="4" t="s">
        <v>69</v>
      </c>
      <c r="I189" s="4" t="s">
        <v>69</v>
      </c>
      <c r="J189" s="4" t="s">
        <v>69</v>
      </c>
      <c r="K189" s="4" t="s">
        <v>69</v>
      </c>
      <c r="L189" s="4" t="s">
        <v>69</v>
      </c>
      <c r="M189" s="4" t="s">
        <v>69</v>
      </c>
      <c r="N189" s="4" t="s">
        <v>69</v>
      </c>
      <c r="O189" s="4" t="s">
        <v>69</v>
      </c>
      <c r="P189" s="4" t="s">
        <v>69</v>
      </c>
      <c r="Q189" s="4" t="s">
        <v>69</v>
      </c>
      <c r="R189" s="4" t="s">
        <v>69</v>
      </c>
      <c r="S189" s="4" t="s">
        <v>69</v>
      </c>
      <c r="T189" s="4" t="s">
        <v>69</v>
      </c>
      <c r="U189" s="4" t="s">
        <v>69</v>
      </c>
      <c r="V189" s="4" t="s">
        <v>69</v>
      </c>
      <c r="W189" s="4" t="s">
        <v>69</v>
      </c>
      <c r="X189" s="4" t="s">
        <v>69</v>
      </c>
      <c r="Y189" s="4" t="s">
        <v>69</v>
      </c>
      <c r="Z189" s="4" t="s">
        <v>69</v>
      </c>
      <c r="AA189" s="4" t="s">
        <v>69</v>
      </c>
      <c r="AB189" s="4" t="s">
        <v>69</v>
      </c>
      <c r="AC189" s="4" t="s">
        <v>69</v>
      </c>
      <c r="AD189" s="4" t="s">
        <v>69</v>
      </c>
      <c r="AE189" s="4" t="s">
        <v>69</v>
      </c>
      <c r="AF189" s="4" t="s">
        <v>69</v>
      </c>
      <c r="AG189" s="4" t="s">
        <v>69</v>
      </c>
      <c r="AH189" s="4" t="s">
        <v>69</v>
      </c>
      <c r="AI189" s="4" t="s">
        <v>69</v>
      </c>
      <c r="AJ189" s="4" t="s">
        <v>69</v>
      </c>
      <c r="AK189" s="4" t="s">
        <v>69</v>
      </c>
      <c r="AL189" s="4" t="s">
        <v>69</v>
      </c>
      <c r="AM189" s="4" t="s">
        <v>69</v>
      </c>
      <c r="AN189" s="4" t="s">
        <v>69</v>
      </c>
      <c r="AO189" s="4" t="s">
        <v>69</v>
      </c>
      <c r="AP189" s="4" t="s">
        <v>69</v>
      </c>
      <c r="AQ189" s="4" t="s">
        <v>69</v>
      </c>
      <c r="AR189" s="4" t="s">
        <v>69</v>
      </c>
      <c r="AS189" s="4" t="s">
        <v>69</v>
      </c>
      <c r="AT189" s="4" t="s">
        <v>72</v>
      </c>
      <c r="AU189" s="4" t="s">
        <v>69</v>
      </c>
      <c r="AV189" s="4" t="s">
        <v>69</v>
      </c>
      <c r="AW189" s="4" t="s">
        <v>69</v>
      </c>
      <c r="AX189" s="4" t="s">
        <v>69</v>
      </c>
      <c r="AY189" s="4" t="s">
        <v>69</v>
      </c>
      <c r="AZ189" s="4" t="s">
        <v>69</v>
      </c>
      <c r="BA189" s="4" t="s">
        <v>69</v>
      </c>
      <c r="BB189" s="4" t="s">
        <v>69</v>
      </c>
      <c r="BC189" s="4" t="s">
        <v>69</v>
      </c>
      <c r="BD189" s="4" t="s">
        <v>69</v>
      </c>
      <c r="BE189" s="4" t="s">
        <v>69</v>
      </c>
      <c r="BF189" s="4" t="s">
        <v>69</v>
      </c>
      <c r="BG189" s="4" t="s">
        <v>69</v>
      </c>
      <c r="BH189" s="4" t="s">
        <v>69</v>
      </c>
      <c r="BI189" s="4" t="s">
        <v>69</v>
      </c>
      <c r="BJ189" s="4" t="s">
        <v>69</v>
      </c>
      <c r="BK189" s="4" t="s">
        <v>69</v>
      </c>
      <c r="BL189" s="4" t="s">
        <v>69</v>
      </c>
      <c r="BM189" s="4" t="s">
        <v>69</v>
      </c>
      <c r="BN189" s="4" t="s">
        <v>69</v>
      </c>
      <c r="BO189" s="4" t="s">
        <v>69</v>
      </c>
      <c r="BQ18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8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8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8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8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8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8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8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8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8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8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8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8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8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8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8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8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8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8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8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8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8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8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8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8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8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89" s="10">
        <f t="shared" si="6"/>
        <v>77</v>
      </c>
      <c r="CR18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8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8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8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8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8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8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8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8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8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8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8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8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8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89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189" s="3">
        <f t="shared" si="7"/>
        <v>45</v>
      </c>
      <c r="DH18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8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8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8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18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8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8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8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8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8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8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8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8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8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8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8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8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8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8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8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8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8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8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18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89" s="12">
        <f t="shared" si="8"/>
        <v>71</v>
      </c>
    </row>
    <row r="190" spans="1:136" ht="15.75" customHeight="1" x14ac:dyDescent="0.2">
      <c r="A190" s="7" t="s">
        <v>269</v>
      </c>
      <c r="B190" s="4" t="s">
        <v>86</v>
      </c>
      <c r="C190" s="4" t="s">
        <v>70</v>
      </c>
      <c r="D190" s="4" t="s">
        <v>70</v>
      </c>
      <c r="E190" s="4" t="s">
        <v>71</v>
      </c>
      <c r="F190" s="4" t="s">
        <v>70</v>
      </c>
      <c r="G190" s="4" t="s">
        <v>71</v>
      </c>
      <c r="H190" s="4" t="s">
        <v>72</v>
      </c>
      <c r="I190" s="4" t="s">
        <v>72</v>
      </c>
      <c r="J190" s="4" t="s">
        <v>69</v>
      </c>
      <c r="K190" s="4" t="s">
        <v>69</v>
      </c>
      <c r="L190" s="4" t="s">
        <v>72</v>
      </c>
      <c r="M190" s="4" t="s">
        <v>72</v>
      </c>
      <c r="N190" s="4" t="s">
        <v>72</v>
      </c>
      <c r="O190" s="4" t="s">
        <v>72</v>
      </c>
      <c r="P190" s="4" t="s">
        <v>70</v>
      </c>
      <c r="Q190" s="4" t="s">
        <v>72</v>
      </c>
      <c r="R190" s="4" t="s">
        <v>72</v>
      </c>
      <c r="S190" s="4" t="s">
        <v>69</v>
      </c>
      <c r="T190" s="4" t="s">
        <v>72</v>
      </c>
      <c r="U190" s="4" t="s">
        <v>69</v>
      </c>
      <c r="V190" s="4" t="s">
        <v>69</v>
      </c>
      <c r="W190" s="4" t="s">
        <v>72</v>
      </c>
      <c r="X190" s="4" t="s">
        <v>69</v>
      </c>
      <c r="Y190" s="4" t="s">
        <v>72</v>
      </c>
      <c r="Z190" s="4" t="s">
        <v>72</v>
      </c>
      <c r="AA190" s="4" t="s">
        <v>72</v>
      </c>
      <c r="AB190" s="4" t="s">
        <v>72</v>
      </c>
      <c r="AC190" s="4" t="s">
        <v>71</v>
      </c>
      <c r="AD190" s="4" t="s">
        <v>71</v>
      </c>
      <c r="AE190" s="4" t="s">
        <v>71</v>
      </c>
      <c r="AF190" s="4" t="s">
        <v>69</v>
      </c>
      <c r="AG190" s="4" t="s">
        <v>69</v>
      </c>
      <c r="AH190" s="4" t="s">
        <v>71</v>
      </c>
      <c r="AI190" s="4" t="s">
        <v>71</v>
      </c>
      <c r="AJ190" s="4" t="s">
        <v>71</v>
      </c>
      <c r="AK190" s="4" t="s">
        <v>71</v>
      </c>
      <c r="AL190" s="4" t="s">
        <v>72</v>
      </c>
      <c r="AM190" s="4" t="s">
        <v>70</v>
      </c>
      <c r="AN190" s="4" t="s">
        <v>72</v>
      </c>
      <c r="AO190" s="4" t="s">
        <v>72</v>
      </c>
      <c r="AP190" s="4" t="s">
        <v>70</v>
      </c>
      <c r="AQ190" s="4" t="s">
        <v>70</v>
      </c>
      <c r="AR190" s="4" t="s">
        <v>71</v>
      </c>
      <c r="AS190" s="4" t="s">
        <v>69</v>
      </c>
      <c r="AT190" s="4" t="s">
        <v>72</v>
      </c>
      <c r="AU190" s="4" t="s">
        <v>72</v>
      </c>
      <c r="AV190" s="4" t="s">
        <v>72</v>
      </c>
      <c r="AW190" s="4" t="s">
        <v>69</v>
      </c>
      <c r="AX190" s="4" t="s">
        <v>71</v>
      </c>
      <c r="AY190" s="4" t="s">
        <v>69</v>
      </c>
      <c r="AZ190" s="4" t="s">
        <v>71</v>
      </c>
      <c r="BA190" s="4" t="s">
        <v>71</v>
      </c>
      <c r="BB190" s="4" t="s">
        <v>71</v>
      </c>
      <c r="BC190" s="4" t="s">
        <v>69</v>
      </c>
      <c r="BD190" s="4" t="s">
        <v>72</v>
      </c>
      <c r="BE190" s="4" t="s">
        <v>72</v>
      </c>
      <c r="BF190" s="4" t="s">
        <v>71</v>
      </c>
      <c r="BG190" s="4" t="s">
        <v>69</v>
      </c>
      <c r="BH190" s="4" t="s">
        <v>69</v>
      </c>
      <c r="BI190" s="4" t="s">
        <v>69</v>
      </c>
      <c r="BJ190" s="4" t="s">
        <v>71</v>
      </c>
      <c r="BK190" s="4" t="s">
        <v>69</v>
      </c>
      <c r="BL190" s="4" t="s">
        <v>70</v>
      </c>
      <c r="BM190" s="4" t="s">
        <v>70</v>
      </c>
      <c r="BN190" s="4" t="s">
        <v>70</v>
      </c>
      <c r="BO190" s="4" t="s">
        <v>69</v>
      </c>
      <c r="BQ19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1</v>
      </c>
      <c r="BR19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9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9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19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9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9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9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9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9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9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9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9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9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1</v>
      </c>
      <c r="CE19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9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9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9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9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9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9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9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9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9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9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9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190" s="10">
        <f t="shared" si="6"/>
        <v>58</v>
      </c>
      <c r="CR19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9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9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9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9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9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9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9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9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9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9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1</v>
      </c>
      <c r="DC19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9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9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190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90" s="3">
        <f t="shared" si="7"/>
        <v>43</v>
      </c>
      <c r="DH19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9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9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9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9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9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9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9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9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9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9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9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9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9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9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19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9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9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9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9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9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9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19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9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90" s="12">
        <f t="shared" si="8"/>
        <v>68</v>
      </c>
    </row>
    <row r="191" spans="1:136" ht="15.75" customHeight="1" x14ac:dyDescent="0.2">
      <c r="A191" s="6" t="s">
        <v>270</v>
      </c>
      <c r="B191" s="4" t="s">
        <v>86</v>
      </c>
      <c r="C191" s="4" t="s">
        <v>72</v>
      </c>
      <c r="D191" s="4" t="s">
        <v>69</v>
      </c>
      <c r="E191" s="4" t="s">
        <v>69</v>
      </c>
      <c r="F191" s="4" t="s">
        <v>69</v>
      </c>
      <c r="G191" s="4" t="s">
        <v>69</v>
      </c>
      <c r="H191" s="4" t="s">
        <v>69</v>
      </c>
      <c r="I191" s="4" t="s">
        <v>69</v>
      </c>
      <c r="J191" s="4" t="s">
        <v>69</v>
      </c>
      <c r="K191" s="4" t="s">
        <v>72</v>
      </c>
      <c r="L191" s="4" t="s">
        <v>69</v>
      </c>
      <c r="M191" s="4" t="s">
        <v>69</v>
      </c>
      <c r="N191" s="4" t="s">
        <v>72</v>
      </c>
      <c r="O191" s="4" t="s">
        <v>72</v>
      </c>
      <c r="P191" s="4" t="s">
        <v>72</v>
      </c>
      <c r="Q191" s="4" t="s">
        <v>69</v>
      </c>
      <c r="R191" s="4" t="s">
        <v>69</v>
      </c>
      <c r="S191" s="4" t="s">
        <v>69</v>
      </c>
      <c r="T191" s="4" t="s">
        <v>69</v>
      </c>
      <c r="U191" s="4" t="s">
        <v>72</v>
      </c>
      <c r="V191" s="4" t="s">
        <v>69</v>
      </c>
      <c r="W191" s="4" t="s">
        <v>69</v>
      </c>
      <c r="X191" s="4" t="s">
        <v>69</v>
      </c>
      <c r="Y191" s="4" t="s">
        <v>72</v>
      </c>
      <c r="Z191" s="4" t="s">
        <v>72</v>
      </c>
      <c r="AA191" s="4" t="s">
        <v>69</v>
      </c>
      <c r="AB191" s="4" t="s">
        <v>69</v>
      </c>
      <c r="AC191" s="4" t="s">
        <v>69</v>
      </c>
      <c r="AD191" s="4" t="s">
        <v>72</v>
      </c>
      <c r="AE191" s="4" t="s">
        <v>69</v>
      </c>
      <c r="AF191" s="4" t="s">
        <v>69</v>
      </c>
      <c r="AG191" s="4" t="s">
        <v>69</v>
      </c>
      <c r="AH191" s="4" t="s">
        <v>69</v>
      </c>
      <c r="AI191" s="4" t="s">
        <v>69</v>
      </c>
      <c r="AJ191" s="4" t="s">
        <v>69</v>
      </c>
      <c r="AK191" s="4" t="s">
        <v>69</v>
      </c>
      <c r="AL191" s="4" t="s">
        <v>72</v>
      </c>
      <c r="AM191" s="4" t="s">
        <v>69</v>
      </c>
      <c r="AN191" s="4" t="s">
        <v>69</v>
      </c>
      <c r="AO191" s="4" t="s">
        <v>69</v>
      </c>
      <c r="AP191" s="4" t="s">
        <v>72</v>
      </c>
      <c r="AQ191" s="4" t="s">
        <v>72</v>
      </c>
      <c r="AR191" s="4" t="s">
        <v>69</v>
      </c>
      <c r="AS191" s="4" t="s">
        <v>69</v>
      </c>
      <c r="AT191" s="4" t="s">
        <v>72</v>
      </c>
      <c r="AU191" s="4" t="s">
        <v>72</v>
      </c>
      <c r="AV191" s="4" t="s">
        <v>72</v>
      </c>
      <c r="AW191" s="4" t="s">
        <v>69</v>
      </c>
      <c r="AX191" s="4" t="s">
        <v>72</v>
      </c>
      <c r="AY191" s="4" t="s">
        <v>72</v>
      </c>
      <c r="AZ191" s="4" t="s">
        <v>69</v>
      </c>
      <c r="BA191" s="4" t="s">
        <v>72</v>
      </c>
      <c r="BB191" s="4" t="s">
        <v>69</v>
      </c>
      <c r="BC191" s="4" t="s">
        <v>72</v>
      </c>
      <c r="BD191" s="4" t="s">
        <v>69</v>
      </c>
      <c r="BE191" s="4" t="s">
        <v>69</v>
      </c>
      <c r="BF191" s="4" t="s">
        <v>69</v>
      </c>
      <c r="BG191" s="4" t="s">
        <v>69</v>
      </c>
      <c r="BH191" s="4" t="s">
        <v>69</v>
      </c>
      <c r="BI191" s="4" t="s">
        <v>69</v>
      </c>
      <c r="BJ191" s="4" t="s">
        <v>69</v>
      </c>
      <c r="BK191" s="4" t="s">
        <v>69</v>
      </c>
      <c r="BL191" s="4" t="s">
        <v>72</v>
      </c>
      <c r="BM191" s="4" t="s">
        <v>72</v>
      </c>
      <c r="BN191" s="4" t="s">
        <v>72</v>
      </c>
      <c r="BO191" s="4" t="s">
        <v>72</v>
      </c>
      <c r="BQ19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9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9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9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9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9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9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9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9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2</v>
      </c>
      <c r="BZ19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9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9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9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9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9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9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9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9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9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19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9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9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9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9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9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9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91" s="10">
        <f t="shared" si="6"/>
        <v>70</v>
      </c>
      <c r="CR19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9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9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9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9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9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9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9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9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9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9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9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9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9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9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91" s="3">
        <f t="shared" si="7"/>
        <v>41</v>
      </c>
      <c r="DH19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9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9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9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9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9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9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19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9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9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9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9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9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9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9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9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9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9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9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9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9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9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9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9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91" s="12">
        <f t="shared" si="8"/>
        <v>61</v>
      </c>
    </row>
    <row r="192" spans="1:136" ht="15.75" customHeight="1" x14ac:dyDescent="0.2">
      <c r="A192" s="7" t="s">
        <v>271</v>
      </c>
      <c r="B192" s="4" t="s">
        <v>86</v>
      </c>
      <c r="C192" s="4" t="s">
        <v>69</v>
      </c>
      <c r="D192" s="4" t="s">
        <v>72</v>
      </c>
      <c r="E192" s="4" t="s">
        <v>71</v>
      </c>
      <c r="F192" s="4" t="s">
        <v>72</v>
      </c>
      <c r="G192" s="4" t="s">
        <v>71</v>
      </c>
      <c r="H192" s="4" t="s">
        <v>72</v>
      </c>
      <c r="I192" s="4" t="s">
        <v>72</v>
      </c>
      <c r="J192" s="4" t="s">
        <v>72</v>
      </c>
      <c r="K192" s="4" t="s">
        <v>69</v>
      </c>
      <c r="L192" s="4" t="s">
        <v>69</v>
      </c>
      <c r="M192" s="4" t="s">
        <v>72</v>
      </c>
      <c r="N192" s="4" t="s">
        <v>71</v>
      </c>
      <c r="O192" s="4" t="s">
        <v>69</v>
      </c>
      <c r="P192" s="4" t="s">
        <v>69</v>
      </c>
      <c r="Q192" s="4" t="s">
        <v>71</v>
      </c>
      <c r="R192" s="4" t="s">
        <v>69</v>
      </c>
      <c r="S192" s="4" t="s">
        <v>69</v>
      </c>
      <c r="T192" s="4" t="s">
        <v>72</v>
      </c>
      <c r="U192" s="4" t="s">
        <v>69</v>
      </c>
      <c r="V192" s="4" t="s">
        <v>69</v>
      </c>
      <c r="W192" s="4" t="s">
        <v>72</v>
      </c>
      <c r="X192" s="4" t="s">
        <v>71</v>
      </c>
      <c r="Y192" s="4" t="s">
        <v>69</v>
      </c>
      <c r="Z192" s="4" t="s">
        <v>72</v>
      </c>
      <c r="AA192" s="4" t="s">
        <v>69</v>
      </c>
      <c r="AB192" s="4" t="s">
        <v>71</v>
      </c>
      <c r="AC192" s="4" t="s">
        <v>69</v>
      </c>
      <c r="AD192" s="4" t="s">
        <v>69</v>
      </c>
      <c r="AE192" s="4" t="s">
        <v>71</v>
      </c>
      <c r="AF192" s="4" t="s">
        <v>69</v>
      </c>
      <c r="AG192" s="4" t="s">
        <v>69</v>
      </c>
      <c r="AH192" s="4" t="s">
        <v>71</v>
      </c>
      <c r="AI192" s="4" t="s">
        <v>69</v>
      </c>
      <c r="AJ192" s="4" t="s">
        <v>71</v>
      </c>
      <c r="AK192" s="4" t="s">
        <v>71</v>
      </c>
      <c r="AL192" s="4" t="s">
        <v>69</v>
      </c>
      <c r="AM192" s="4" t="s">
        <v>72</v>
      </c>
      <c r="AN192" s="4" t="s">
        <v>69</v>
      </c>
      <c r="AO192" s="4" t="s">
        <v>69</v>
      </c>
      <c r="AP192" s="4" t="s">
        <v>72</v>
      </c>
      <c r="AQ192" s="4" t="s">
        <v>70</v>
      </c>
      <c r="AR192" s="4" t="s">
        <v>69</v>
      </c>
      <c r="AS192" s="4" t="s">
        <v>69</v>
      </c>
      <c r="AT192" s="4" t="s">
        <v>72</v>
      </c>
      <c r="AU192" s="4" t="s">
        <v>72</v>
      </c>
      <c r="AV192" s="4" t="s">
        <v>69</v>
      </c>
      <c r="AW192" s="4" t="s">
        <v>71</v>
      </c>
      <c r="AX192" s="4" t="s">
        <v>71</v>
      </c>
      <c r="AY192" s="4" t="s">
        <v>71</v>
      </c>
      <c r="AZ192" s="4" t="s">
        <v>69</v>
      </c>
      <c r="BA192" s="4" t="s">
        <v>69</v>
      </c>
      <c r="BB192" s="4" t="s">
        <v>72</v>
      </c>
      <c r="BC192" s="4" t="s">
        <v>71</v>
      </c>
      <c r="BD192" s="4" t="s">
        <v>72</v>
      </c>
      <c r="BE192" s="4" t="s">
        <v>72</v>
      </c>
      <c r="BF192" s="4" t="s">
        <v>72</v>
      </c>
      <c r="BG192" s="4" t="s">
        <v>71</v>
      </c>
      <c r="BH192" s="4" t="s">
        <v>69</v>
      </c>
      <c r="BI192" s="4" t="s">
        <v>71</v>
      </c>
      <c r="BJ192" s="4" t="s">
        <v>71</v>
      </c>
      <c r="BK192" s="4" t="s">
        <v>71</v>
      </c>
      <c r="BL192" s="4" t="s">
        <v>72</v>
      </c>
      <c r="BM192" s="4" t="s">
        <v>72</v>
      </c>
      <c r="BN192" s="4" t="s">
        <v>70</v>
      </c>
      <c r="BO192" s="4" t="s">
        <v>72</v>
      </c>
      <c r="BQ19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9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9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9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9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9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9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19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9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9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9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9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9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9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9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19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9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9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9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9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9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9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9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9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9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9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92" s="10">
        <f t="shared" si="6"/>
        <v>75</v>
      </c>
      <c r="CR19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9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9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9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9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9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9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9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9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9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9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9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9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19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92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92" s="3">
        <f t="shared" si="7"/>
        <v>45</v>
      </c>
      <c r="DH19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9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9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9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9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9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9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9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19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9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9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2</v>
      </c>
      <c r="DS19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9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9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9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9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9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9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9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9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19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9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9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9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92" s="12">
        <f t="shared" si="8"/>
        <v>69</v>
      </c>
    </row>
    <row r="193" spans="1:136" ht="15.75" customHeight="1" x14ac:dyDescent="0.2">
      <c r="A193" s="6" t="s">
        <v>272</v>
      </c>
      <c r="B193" s="4" t="s">
        <v>86</v>
      </c>
      <c r="C193" s="4" t="s">
        <v>71</v>
      </c>
      <c r="D193" s="4" t="s">
        <v>72</v>
      </c>
      <c r="E193" s="4" t="s">
        <v>69</v>
      </c>
      <c r="F193" s="4" t="s">
        <v>70</v>
      </c>
      <c r="G193" s="4" t="s">
        <v>69</v>
      </c>
      <c r="H193" s="4" t="s">
        <v>72</v>
      </c>
      <c r="I193" s="4" t="s">
        <v>69</v>
      </c>
      <c r="J193" s="4" t="s">
        <v>71</v>
      </c>
      <c r="K193" s="4" t="s">
        <v>69</v>
      </c>
      <c r="L193" s="4" t="s">
        <v>72</v>
      </c>
      <c r="M193" s="4" t="s">
        <v>70</v>
      </c>
      <c r="N193" s="4" t="s">
        <v>72</v>
      </c>
      <c r="O193" s="4" t="s">
        <v>69</v>
      </c>
      <c r="P193" s="4" t="s">
        <v>72</v>
      </c>
      <c r="Q193" s="4" t="s">
        <v>72</v>
      </c>
      <c r="R193" s="4" t="s">
        <v>72</v>
      </c>
      <c r="S193" s="4" t="s">
        <v>72</v>
      </c>
      <c r="T193" s="4" t="s">
        <v>69</v>
      </c>
      <c r="U193" s="4" t="s">
        <v>70</v>
      </c>
      <c r="V193" s="4" t="s">
        <v>70</v>
      </c>
      <c r="W193" s="4" t="s">
        <v>69</v>
      </c>
      <c r="X193" s="4" t="s">
        <v>70</v>
      </c>
      <c r="Y193" s="4" t="s">
        <v>72</v>
      </c>
      <c r="Z193" s="4" t="s">
        <v>69</v>
      </c>
      <c r="AA193" s="4" t="s">
        <v>69</v>
      </c>
      <c r="AB193" s="4" t="s">
        <v>72</v>
      </c>
      <c r="AC193" s="4" t="s">
        <v>72</v>
      </c>
      <c r="AD193" s="4" t="s">
        <v>71</v>
      </c>
      <c r="AE193" s="4" t="s">
        <v>71</v>
      </c>
      <c r="AF193" s="4" t="s">
        <v>69</v>
      </c>
      <c r="AG193" s="4" t="s">
        <v>70</v>
      </c>
      <c r="AH193" s="4" t="s">
        <v>72</v>
      </c>
      <c r="AI193" s="4" t="s">
        <v>71</v>
      </c>
      <c r="AJ193" s="4" t="s">
        <v>72</v>
      </c>
      <c r="AK193" s="4" t="s">
        <v>71</v>
      </c>
      <c r="AL193" s="4" t="s">
        <v>71</v>
      </c>
      <c r="AM193" s="4" t="s">
        <v>71</v>
      </c>
      <c r="AN193" s="4" t="s">
        <v>71</v>
      </c>
      <c r="AO193" s="4" t="s">
        <v>71</v>
      </c>
      <c r="AP193" s="4" t="s">
        <v>69</v>
      </c>
      <c r="AQ193" s="4" t="s">
        <v>72</v>
      </c>
      <c r="AR193" s="4" t="s">
        <v>69</v>
      </c>
      <c r="AS193" s="4" t="s">
        <v>72</v>
      </c>
      <c r="AT193" s="4" t="s">
        <v>69</v>
      </c>
      <c r="AU193" s="4" t="s">
        <v>71</v>
      </c>
      <c r="AV193" s="4" t="s">
        <v>71</v>
      </c>
      <c r="AW193" s="4" t="s">
        <v>69</v>
      </c>
      <c r="AX193" s="4" t="s">
        <v>69</v>
      </c>
      <c r="AY193" s="4" t="s">
        <v>71</v>
      </c>
      <c r="AZ193" s="4" t="s">
        <v>71</v>
      </c>
      <c r="BA193" s="4" t="s">
        <v>71</v>
      </c>
      <c r="BB193" s="4" t="s">
        <v>70</v>
      </c>
      <c r="BC193" s="4" t="s">
        <v>71</v>
      </c>
      <c r="BD193" s="4" t="s">
        <v>69</v>
      </c>
      <c r="BE193" s="4" t="s">
        <v>70</v>
      </c>
      <c r="BF193" s="4" t="s">
        <v>72</v>
      </c>
      <c r="BG193" s="4" t="s">
        <v>71</v>
      </c>
      <c r="BH193" s="4" t="s">
        <v>69</v>
      </c>
      <c r="BI193" s="4" t="s">
        <v>70</v>
      </c>
      <c r="BJ193" s="4" t="s">
        <v>69</v>
      </c>
      <c r="BK193" s="4" t="s">
        <v>69</v>
      </c>
      <c r="BL193" s="4" t="s">
        <v>71</v>
      </c>
      <c r="BM193" s="4" t="s">
        <v>72</v>
      </c>
      <c r="BN193" s="4" t="s">
        <v>71</v>
      </c>
      <c r="BO193" s="4" t="s">
        <v>71</v>
      </c>
      <c r="BQ19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19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9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9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19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9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9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9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9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9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9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19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19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9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19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19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9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9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9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19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1</v>
      </c>
      <c r="CK19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9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1</v>
      </c>
      <c r="CM19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9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9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9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193" s="10">
        <f t="shared" si="6"/>
        <v>60</v>
      </c>
      <c r="CR19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9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9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9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9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1</v>
      </c>
      <c r="CW19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2</v>
      </c>
      <c r="CX19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9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2</v>
      </c>
      <c r="CZ19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9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9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9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9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19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9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93" s="3">
        <f t="shared" si="7"/>
        <v>47</v>
      </c>
      <c r="DH19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9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9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9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19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19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9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9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19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9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9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19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9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9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1</v>
      </c>
      <c r="DV19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9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19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9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1</v>
      </c>
      <c r="DZ19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9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9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4</v>
      </c>
      <c r="EC19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9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4</v>
      </c>
      <c r="EE19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193" s="12">
        <f t="shared" si="8"/>
        <v>73</v>
      </c>
    </row>
    <row r="194" spans="1:136" ht="15.75" customHeight="1" x14ac:dyDescent="0.2">
      <c r="A194" s="7" t="s">
        <v>273</v>
      </c>
      <c r="B194" s="4" t="s">
        <v>86</v>
      </c>
      <c r="C194" s="4" t="s">
        <v>69</v>
      </c>
      <c r="D194" s="4" t="s">
        <v>70</v>
      </c>
      <c r="E194" s="4" t="s">
        <v>69</v>
      </c>
      <c r="F194" s="4" t="s">
        <v>69</v>
      </c>
      <c r="G194" s="4" t="s">
        <v>69</v>
      </c>
      <c r="H194" s="4" t="s">
        <v>69</v>
      </c>
      <c r="I194" s="4" t="s">
        <v>71</v>
      </c>
      <c r="J194" s="4" t="s">
        <v>72</v>
      </c>
      <c r="K194" s="4" t="s">
        <v>71</v>
      </c>
      <c r="L194" s="4" t="s">
        <v>69</v>
      </c>
      <c r="M194" s="4" t="s">
        <v>69</v>
      </c>
      <c r="N194" s="4" t="s">
        <v>69</v>
      </c>
      <c r="O194" s="4" t="s">
        <v>71</v>
      </c>
      <c r="P194" s="4" t="s">
        <v>69</v>
      </c>
      <c r="Q194" s="4" t="s">
        <v>69</v>
      </c>
      <c r="R194" s="4" t="s">
        <v>71</v>
      </c>
      <c r="S194" s="4" t="s">
        <v>69</v>
      </c>
      <c r="T194" s="4" t="s">
        <v>69</v>
      </c>
      <c r="U194" s="4" t="s">
        <v>69</v>
      </c>
      <c r="V194" s="4" t="s">
        <v>72</v>
      </c>
      <c r="W194" s="4" t="s">
        <v>69</v>
      </c>
      <c r="X194" s="4" t="s">
        <v>69</v>
      </c>
      <c r="Y194" s="4" t="s">
        <v>69</v>
      </c>
      <c r="Z194" s="4" t="s">
        <v>72</v>
      </c>
      <c r="AA194" s="4" t="s">
        <v>71</v>
      </c>
      <c r="AB194" s="4" t="s">
        <v>71</v>
      </c>
      <c r="AC194" s="4" t="s">
        <v>71</v>
      </c>
      <c r="AD194" s="4" t="s">
        <v>71</v>
      </c>
      <c r="AE194" s="4" t="s">
        <v>71</v>
      </c>
      <c r="AF194" s="4" t="s">
        <v>71</v>
      </c>
      <c r="AG194" s="4" t="s">
        <v>71</v>
      </c>
      <c r="AH194" s="4" t="s">
        <v>71</v>
      </c>
      <c r="AI194" s="4" t="s">
        <v>72</v>
      </c>
      <c r="AJ194" s="4" t="s">
        <v>71</v>
      </c>
      <c r="AK194" s="4" t="s">
        <v>71</v>
      </c>
      <c r="AL194" s="4" t="s">
        <v>72</v>
      </c>
      <c r="AM194" s="4" t="s">
        <v>72</v>
      </c>
      <c r="AN194" s="4" t="s">
        <v>72</v>
      </c>
      <c r="AO194" s="4" t="s">
        <v>72</v>
      </c>
      <c r="AP194" s="4" t="s">
        <v>72</v>
      </c>
      <c r="AQ194" s="4" t="s">
        <v>72</v>
      </c>
      <c r="AR194" s="4" t="s">
        <v>69</v>
      </c>
      <c r="AS194" s="4" t="s">
        <v>71</v>
      </c>
      <c r="AT194" s="4" t="s">
        <v>70</v>
      </c>
      <c r="AU194" s="4" t="s">
        <v>70</v>
      </c>
      <c r="AV194" s="4" t="s">
        <v>72</v>
      </c>
      <c r="AW194" s="4" t="s">
        <v>69</v>
      </c>
      <c r="AX194" s="4" t="s">
        <v>71</v>
      </c>
      <c r="AY194" s="4" t="s">
        <v>72</v>
      </c>
      <c r="AZ194" s="4" t="s">
        <v>71</v>
      </c>
      <c r="BA194" s="4" t="s">
        <v>71</v>
      </c>
      <c r="BB194" s="4" t="s">
        <v>71</v>
      </c>
      <c r="BC194" s="4" t="s">
        <v>72</v>
      </c>
      <c r="BD194" s="4" t="s">
        <v>69</v>
      </c>
      <c r="BE194" s="4" t="s">
        <v>69</v>
      </c>
      <c r="BF194" s="4" t="s">
        <v>69</v>
      </c>
      <c r="BG194" s="4" t="s">
        <v>69</v>
      </c>
      <c r="BH194" s="4" t="s">
        <v>71</v>
      </c>
      <c r="BI194" s="4" t="s">
        <v>71</v>
      </c>
      <c r="BJ194" s="4" t="s">
        <v>69</v>
      </c>
      <c r="BK194" s="4" t="s">
        <v>69</v>
      </c>
      <c r="BL194" s="4" t="s">
        <v>70</v>
      </c>
      <c r="BM194" s="4" t="s">
        <v>72</v>
      </c>
      <c r="BN194" s="4" t="s">
        <v>70</v>
      </c>
      <c r="BO194" s="4" t="s">
        <v>69</v>
      </c>
      <c r="BQ19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9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9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9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9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9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9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9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9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19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9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9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9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9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9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9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9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9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9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9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9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9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9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9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9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4</v>
      </c>
      <c r="CP19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94" s="10">
        <f t="shared" si="6"/>
        <v>79</v>
      </c>
      <c r="CR19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9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19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9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9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9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9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19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9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9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9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9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9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9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94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94" s="3">
        <f t="shared" si="7"/>
        <v>46</v>
      </c>
      <c r="DH19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9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9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1</v>
      </c>
      <c r="DK19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1</v>
      </c>
      <c r="DL19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9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9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9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9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9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9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9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19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9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9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9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9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9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9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9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9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9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9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9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94" s="12">
        <f t="shared" si="8"/>
        <v>67</v>
      </c>
    </row>
    <row r="195" spans="1:136" ht="15.75" customHeight="1" x14ac:dyDescent="0.2">
      <c r="A195" s="6" t="s">
        <v>274</v>
      </c>
      <c r="B195" s="4" t="s">
        <v>86</v>
      </c>
      <c r="C195" s="4" t="s">
        <v>72</v>
      </c>
      <c r="D195" s="4" t="s">
        <v>69</v>
      </c>
      <c r="E195" s="4" t="s">
        <v>69</v>
      </c>
      <c r="F195" s="4" t="s">
        <v>69</v>
      </c>
      <c r="G195" s="4" t="s">
        <v>71</v>
      </c>
      <c r="H195" s="4" t="s">
        <v>71</v>
      </c>
      <c r="I195" s="4" t="s">
        <v>70</v>
      </c>
      <c r="J195" s="4" t="s">
        <v>71</v>
      </c>
      <c r="K195" s="4" t="s">
        <v>69</v>
      </c>
      <c r="L195" s="4" t="s">
        <v>72</v>
      </c>
      <c r="M195" s="4" t="s">
        <v>69</v>
      </c>
      <c r="N195" s="4" t="s">
        <v>71</v>
      </c>
      <c r="O195" s="4" t="s">
        <v>71</v>
      </c>
      <c r="P195" s="4" t="s">
        <v>71</v>
      </c>
      <c r="Q195" s="4" t="s">
        <v>69</v>
      </c>
      <c r="R195" s="4" t="s">
        <v>69</v>
      </c>
      <c r="S195" s="4" t="s">
        <v>69</v>
      </c>
      <c r="T195" s="4" t="s">
        <v>69</v>
      </c>
      <c r="U195" s="4" t="s">
        <v>69</v>
      </c>
      <c r="V195" s="4" t="s">
        <v>69</v>
      </c>
      <c r="W195" s="4" t="s">
        <v>69</v>
      </c>
      <c r="X195" s="4" t="s">
        <v>69</v>
      </c>
      <c r="Y195" s="4" t="s">
        <v>69</v>
      </c>
      <c r="Z195" s="4" t="s">
        <v>69</v>
      </c>
      <c r="AA195" s="4" t="s">
        <v>69</v>
      </c>
      <c r="AB195" s="4" t="s">
        <v>69</v>
      </c>
      <c r="AC195" s="4" t="s">
        <v>72</v>
      </c>
      <c r="AD195" s="4" t="s">
        <v>72</v>
      </c>
      <c r="AE195" s="4" t="s">
        <v>71</v>
      </c>
      <c r="AF195" s="4" t="s">
        <v>72</v>
      </c>
      <c r="AG195" s="4" t="s">
        <v>72</v>
      </c>
      <c r="AH195" s="4" t="s">
        <v>69</v>
      </c>
      <c r="AI195" s="4" t="s">
        <v>69</v>
      </c>
      <c r="AJ195" s="4" t="s">
        <v>71</v>
      </c>
      <c r="AK195" s="4" t="s">
        <v>69</v>
      </c>
      <c r="AL195" s="4" t="s">
        <v>71</v>
      </c>
      <c r="AM195" s="4" t="s">
        <v>69</v>
      </c>
      <c r="AN195" s="4" t="s">
        <v>71</v>
      </c>
      <c r="AO195" s="4" t="s">
        <v>71</v>
      </c>
      <c r="AP195" s="4" t="s">
        <v>72</v>
      </c>
      <c r="AQ195" s="4" t="s">
        <v>72</v>
      </c>
      <c r="AR195" s="4" t="s">
        <v>69</v>
      </c>
      <c r="AS195" s="4" t="s">
        <v>69</v>
      </c>
      <c r="AT195" s="4" t="s">
        <v>69</v>
      </c>
      <c r="AU195" s="4" t="s">
        <v>69</v>
      </c>
      <c r="AV195" s="4" t="s">
        <v>69</v>
      </c>
      <c r="AW195" s="4" t="s">
        <v>69</v>
      </c>
      <c r="AX195" s="4" t="s">
        <v>69</v>
      </c>
      <c r="AY195" s="4" t="s">
        <v>69</v>
      </c>
      <c r="AZ195" s="4" t="s">
        <v>69</v>
      </c>
      <c r="BA195" s="4" t="s">
        <v>69</v>
      </c>
      <c r="BB195" s="4" t="s">
        <v>69</v>
      </c>
      <c r="BC195" s="4" t="s">
        <v>69</v>
      </c>
      <c r="BD195" s="4" t="s">
        <v>72</v>
      </c>
      <c r="BE195" s="4" t="s">
        <v>69</v>
      </c>
      <c r="BF195" s="4" t="s">
        <v>72</v>
      </c>
      <c r="BG195" s="4" t="s">
        <v>69</v>
      </c>
      <c r="BH195" s="4" t="s">
        <v>69</v>
      </c>
      <c r="BI195" s="4" t="s">
        <v>69</v>
      </c>
      <c r="BJ195" s="4" t="s">
        <v>69</v>
      </c>
      <c r="BK195" s="4" t="s">
        <v>69</v>
      </c>
      <c r="BL195" s="4" t="s">
        <v>69</v>
      </c>
      <c r="BM195" s="4" t="s">
        <v>69</v>
      </c>
      <c r="BN195" s="4" t="s">
        <v>70</v>
      </c>
      <c r="BO195" s="4" t="s">
        <v>69</v>
      </c>
      <c r="BQ19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9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19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9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9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19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19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1</v>
      </c>
      <c r="BX19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9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9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19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9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19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9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9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9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9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9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9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9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9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9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9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9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19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9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95" s="10">
        <f t="shared" ref="CQ195:CQ258" si="9">SUM(BQ195:CP195)</f>
        <v>80</v>
      </c>
      <c r="CR19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19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19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9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19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19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9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9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9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9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19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9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9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19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9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95" s="3">
        <f t="shared" ref="DG195:DG258" si="10">SUM(CR195:DF195)</f>
        <v>44</v>
      </c>
      <c r="DH19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9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9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9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19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9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9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9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9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19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9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9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9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9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9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9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9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9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9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9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9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9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19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9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95" s="12">
        <f t="shared" ref="EF195:EF258" si="11">SUM(DH195:EE195)</f>
        <v>68</v>
      </c>
    </row>
    <row r="196" spans="1:136" ht="15.75" customHeight="1" x14ac:dyDescent="0.2">
      <c r="A196" s="7" t="s">
        <v>275</v>
      </c>
      <c r="B196" s="4" t="s">
        <v>86</v>
      </c>
      <c r="C196" s="4" t="s">
        <v>69</v>
      </c>
      <c r="D196" s="4" t="s">
        <v>71</v>
      </c>
      <c r="E196" s="4" t="s">
        <v>69</v>
      </c>
      <c r="F196" s="4" t="s">
        <v>69</v>
      </c>
      <c r="G196" s="4" t="s">
        <v>69</v>
      </c>
      <c r="H196" s="4" t="s">
        <v>69</v>
      </c>
      <c r="I196" s="4" t="s">
        <v>69</v>
      </c>
      <c r="J196" s="4" t="s">
        <v>72</v>
      </c>
      <c r="K196" s="4" t="s">
        <v>69</v>
      </c>
      <c r="L196" s="4" t="s">
        <v>69</v>
      </c>
      <c r="M196" s="4" t="s">
        <v>69</v>
      </c>
      <c r="N196" s="4" t="s">
        <v>69</v>
      </c>
      <c r="O196" s="4" t="s">
        <v>72</v>
      </c>
      <c r="P196" s="4" t="s">
        <v>69</v>
      </c>
      <c r="Q196" s="4" t="s">
        <v>69</v>
      </c>
      <c r="R196" s="4" t="s">
        <v>69</v>
      </c>
      <c r="S196" s="4" t="s">
        <v>72</v>
      </c>
      <c r="T196" s="4" t="s">
        <v>69</v>
      </c>
      <c r="U196" s="4" t="s">
        <v>69</v>
      </c>
      <c r="V196" s="4" t="s">
        <v>69</v>
      </c>
      <c r="W196" s="4" t="s">
        <v>72</v>
      </c>
      <c r="X196" s="4" t="s">
        <v>69</v>
      </c>
      <c r="Y196" s="4" t="s">
        <v>69</v>
      </c>
      <c r="Z196" s="4" t="s">
        <v>72</v>
      </c>
      <c r="AA196" s="4" t="s">
        <v>69</v>
      </c>
      <c r="AB196" s="4" t="s">
        <v>69</v>
      </c>
      <c r="AC196" s="4" t="s">
        <v>69</v>
      </c>
      <c r="AD196" s="4" t="s">
        <v>69</v>
      </c>
      <c r="AE196" s="4" t="s">
        <v>69</v>
      </c>
      <c r="AF196" s="4" t="s">
        <v>69</v>
      </c>
      <c r="AG196" s="4" t="s">
        <v>69</v>
      </c>
      <c r="AH196" s="4" t="s">
        <v>69</v>
      </c>
      <c r="AI196" s="4" t="s">
        <v>69</v>
      </c>
      <c r="AJ196" s="4" t="s">
        <v>71</v>
      </c>
      <c r="AK196" s="4" t="s">
        <v>69</v>
      </c>
      <c r="AL196" s="4" t="s">
        <v>69</v>
      </c>
      <c r="AM196" s="4" t="s">
        <v>69</v>
      </c>
      <c r="AN196" s="4" t="s">
        <v>72</v>
      </c>
      <c r="AO196" s="4" t="s">
        <v>70</v>
      </c>
      <c r="AP196" s="4" t="s">
        <v>72</v>
      </c>
      <c r="AQ196" s="4" t="s">
        <v>70</v>
      </c>
      <c r="AR196" s="4" t="s">
        <v>71</v>
      </c>
      <c r="AS196" s="4" t="s">
        <v>69</v>
      </c>
      <c r="AT196" s="4" t="s">
        <v>69</v>
      </c>
      <c r="AU196" s="4" t="s">
        <v>72</v>
      </c>
      <c r="AV196" s="4" t="s">
        <v>69</v>
      </c>
      <c r="AW196" s="4" t="s">
        <v>69</v>
      </c>
      <c r="AX196" s="4" t="s">
        <v>69</v>
      </c>
      <c r="AY196" s="4" t="s">
        <v>69</v>
      </c>
      <c r="AZ196" s="4" t="s">
        <v>71</v>
      </c>
      <c r="BA196" s="4" t="s">
        <v>69</v>
      </c>
      <c r="BB196" s="4" t="s">
        <v>71</v>
      </c>
      <c r="BC196" s="4" t="s">
        <v>71</v>
      </c>
      <c r="BD196" s="4" t="s">
        <v>72</v>
      </c>
      <c r="BE196" s="4" t="s">
        <v>69</v>
      </c>
      <c r="BF196" s="4" t="s">
        <v>72</v>
      </c>
      <c r="BG196" s="4" t="s">
        <v>69</v>
      </c>
      <c r="BH196" s="4" t="s">
        <v>69</v>
      </c>
      <c r="BI196" s="4" t="s">
        <v>69</v>
      </c>
      <c r="BJ196" s="4" t="s">
        <v>69</v>
      </c>
      <c r="BK196" s="4" t="s">
        <v>69</v>
      </c>
      <c r="BL196" s="4" t="s">
        <v>69</v>
      </c>
      <c r="BM196" s="4" t="s">
        <v>72</v>
      </c>
      <c r="BN196" s="4" t="s">
        <v>69</v>
      </c>
      <c r="BO196" s="4" t="s">
        <v>72</v>
      </c>
      <c r="BQ19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9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19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9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9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9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9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9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19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9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9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9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9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9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9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9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9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9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9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9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19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9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9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9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9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9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96" s="10">
        <f t="shared" si="9"/>
        <v>74</v>
      </c>
      <c r="CR19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9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9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9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9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9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9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9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9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9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9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9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9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19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96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96" s="3">
        <f t="shared" si="10"/>
        <v>40</v>
      </c>
      <c r="DH19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9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9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19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9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9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9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9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19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9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9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9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9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9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9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19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9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9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9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9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9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19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9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19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96" s="12">
        <f t="shared" si="11"/>
        <v>71</v>
      </c>
    </row>
    <row r="197" spans="1:136" ht="15.75" customHeight="1" x14ac:dyDescent="0.2">
      <c r="A197" s="6" t="s">
        <v>276</v>
      </c>
      <c r="B197" s="4" t="s">
        <v>86</v>
      </c>
      <c r="C197" s="4" t="s">
        <v>72</v>
      </c>
      <c r="D197" s="4" t="s">
        <v>72</v>
      </c>
      <c r="E197" s="4" t="s">
        <v>69</v>
      </c>
      <c r="F197" s="4" t="s">
        <v>72</v>
      </c>
      <c r="G197" s="4" t="s">
        <v>69</v>
      </c>
      <c r="H197" s="4" t="s">
        <v>69</v>
      </c>
      <c r="I197" s="4" t="s">
        <v>69</v>
      </c>
      <c r="J197" s="4" t="s">
        <v>69</v>
      </c>
      <c r="K197" s="4" t="s">
        <v>69</v>
      </c>
      <c r="L197" s="4" t="s">
        <v>69</v>
      </c>
      <c r="M197" s="4" t="s">
        <v>72</v>
      </c>
      <c r="N197" s="4" t="s">
        <v>69</v>
      </c>
      <c r="O197" s="4" t="s">
        <v>69</v>
      </c>
      <c r="P197" s="4" t="s">
        <v>69</v>
      </c>
      <c r="Q197" s="4" t="s">
        <v>69</v>
      </c>
      <c r="R197" s="4" t="s">
        <v>69</v>
      </c>
      <c r="S197" s="4" t="s">
        <v>72</v>
      </c>
      <c r="T197" s="4" t="s">
        <v>69</v>
      </c>
      <c r="U197" s="4" t="s">
        <v>69</v>
      </c>
      <c r="V197" s="4" t="s">
        <v>72</v>
      </c>
      <c r="W197" s="4" t="s">
        <v>69</v>
      </c>
      <c r="X197" s="4" t="s">
        <v>69</v>
      </c>
      <c r="Y197" s="4" t="s">
        <v>69</v>
      </c>
      <c r="Z197" s="4" t="s">
        <v>72</v>
      </c>
      <c r="AA197" s="4" t="s">
        <v>69</v>
      </c>
      <c r="AB197" s="4" t="s">
        <v>69</v>
      </c>
      <c r="AC197" s="4" t="s">
        <v>69</v>
      </c>
      <c r="AD197" s="4" t="s">
        <v>69</v>
      </c>
      <c r="AE197" s="4" t="s">
        <v>69</v>
      </c>
      <c r="AF197" s="4" t="s">
        <v>69</v>
      </c>
      <c r="AG197" s="4" t="s">
        <v>69</v>
      </c>
      <c r="AH197" s="4" t="s">
        <v>69</v>
      </c>
      <c r="AI197" s="4" t="s">
        <v>69</v>
      </c>
      <c r="AJ197" s="4" t="s">
        <v>71</v>
      </c>
      <c r="AK197" s="4" t="s">
        <v>69</v>
      </c>
      <c r="AL197" s="4" t="s">
        <v>72</v>
      </c>
      <c r="AM197" s="4" t="s">
        <v>72</v>
      </c>
      <c r="AN197" s="4" t="s">
        <v>72</v>
      </c>
      <c r="AO197" s="4" t="s">
        <v>72</v>
      </c>
      <c r="AP197" s="4" t="s">
        <v>72</v>
      </c>
      <c r="AQ197" s="4" t="s">
        <v>72</v>
      </c>
      <c r="AR197" s="4" t="s">
        <v>69</v>
      </c>
      <c r="AS197" s="4" t="s">
        <v>69</v>
      </c>
      <c r="AT197" s="4" t="s">
        <v>72</v>
      </c>
      <c r="AU197" s="4" t="s">
        <v>72</v>
      </c>
      <c r="AV197" s="4" t="s">
        <v>69</v>
      </c>
      <c r="AW197" s="4" t="s">
        <v>69</v>
      </c>
      <c r="AX197" s="4" t="s">
        <v>69</v>
      </c>
      <c r="AY197" s="4" t="s">
        <v>72</v>
      </c>
      <c r="AZ197" s="4" t="s">
        <v>71</v>
      </c>
      <c r="BA197" s="4" t="s">
        <v>69</v>
      </c>
      <c r="BB197" s="4" t="s">
        <v>69</v>
      </c>
      <c r="BC197" s="4" t="s">
        <v>69</v>
      </c>
      <c r="BD197" s="4" t="s">
        <v>69</v>
      </c>
      <c r="BE197" s="4" t="s">
        <v>72</v>
      </c>
      <c r="BF197" s="4" t="s">
        <v>69</v>
      </c>
      <c r="BG197" s="4" t="s">
        <v>69</v>
      </c>
      <c r="BH197" s="4" t="s">
        <v>72</v>
      </c>
      <c r="BI197" s="4" t="s">
        <v>72</v>
      </c>
      <c r="BJ197" s="4" t="s">
        <v>69</v>
      </c>
      <c r="BK197" s="4" t="s">
        <v>69</v>
      </c>
      <c r="BL197" s="4" t="s">
        <v>70</v>
      </c>
      <c r="BM197" s="4" t="s">
        <v>72</v>
      </c>
      <c r="BN197" s="4" t="s">
        <v>72</v>
      </c>
      <c r="BO197" s="4" t="s">
        <v>69</v>
      </c>
      <c r="BQ19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19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9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19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9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9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9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9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9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9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9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19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9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19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9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9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19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19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19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9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9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19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9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19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19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9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97" s="10">
        <f t="shared" si="9"/>
        <v>71</v>
      </c>
      <c r="CR19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9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9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9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9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9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9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9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9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9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9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19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19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9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9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97" s="3">
        <f t="shared" si="10"/>
        <v>40</v>
      </c>
      <c r="DH19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9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19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9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9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19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19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9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9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9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19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9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9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19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9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9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9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19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19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9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9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9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9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9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97" s="12">
        <f t="shared" si="11"/>
        <v>63</v>
      </c>
    </row>
    <row r="198" spans="1:136" ht="15.75" customHeight="1" x14ac:dyDescent="0.2">
      <c r="A198" s="7" t="s">
        <v>277</v>
      </c>
      <c r="B198" s="4" t="s">
        <v>86</v>
      </c>
      <c r="C198" s="4" t="s">
        <v>69</v>
      </c>
      <c r="D198" s="4" t="s">
        <v>72</v>
      </c>
      <c r="E198" s="4" t="s">
        <v>72</v>
      </c>
      <c r="F198" s="4" t="s">
        <v>72</v>
      </c>
      <c r="G198" s="4" t="s">
        <v>69</v>
      </c>
      <c r="H198" s="4" t="s">
        <v>69</v>
      </c>
      <c r="I198" s="4" t="s">
        <v>69</v>
      </c>
      <c r="J198" s="4" t="s">
        <v>69</v>
      </c>
      <c r="K198" s="4" t="s">
        <v>69</v>
      </c>
      <c r="L198" s="4" t="s">
        <v>69</v>
      </c>
      <c r="M198" s="4" t="s">
        <v>69</v>
      </c>
      <c r="N198" s="4" t="s">
        <v>69</v>
      </c>
      <c r="O198" s="4" t="s">
        <v>72</v>
      </c>
      <c r="P198" s="4" t="s">
        <v>69</v>
      </c>
      <c r="Q198" s="4" t="s">
        <v>69</v>
      </c>
      <c r="R198" s="4" t="s">
        <v>72</v>
      </c>
      <c r="S198" s="4" t="s">
        <v>69</v>
      </c>
      <c r="T198" s="4" t="s">
        <v>72</v>
      </c>
      <c r="U198" s="4" t="s">
        <v>69</v>
      </c>
      <c r="V198" s="4" t="s">
        <v>72</v>
      </c>
      <c r="W198" s="4" t="s">
        <v>72</v>
      </c>
      <c r="X198" s="4" t="s">
        <v>69</v>
      </c>
      <c r="Y198" s="4" t="s">
        <v>71</v>
      </c>
      <c r="Z198" s="4" t="s">
        <v>70</v>
      </c>
      <c r="AA198" s="4" t="s">
        <v>72</v>
      </c>
      <c r="AB198" s="4" t="s">
        <v>69</v>
      </c>
      <c r="AC198" s="4" t="s">
        <v>69</v>
      </c>
      <c r="AD198" s="4" t="s">
        <v>69</v>
      </c>
      <c r="AE198" s="4" t="s">
        <v>69</v>
      </c>
      <c r="AF198" s="4" t="s">
        <v>69</v>
      </c>
      <c r="AG198" s="4" t="s">
        <v>69</v>
      </c>
      <c r="AH198" s="4" t="s">
        <v>69</v>
      </c>
      <c r="AI198" s="4" t="s">
        <v>69</v>
      </c>
      <c r="AJ198" s="4" t="s">
        <v>69</v>
      </c>
      <c r="AK198" s="4" t="s">
        <v>69</v>
      </c>
      <c r="AL198" s="4" t="s">
        <v>72</v>
      </c>
      <c r="AM198" s="4" t="s">
        <v>69</v>
      </c>
      <c r="AN198" s="4" t="s">
        <v>69</v>
      </c>
      <c r="AO198" s="4" t="s">
        <v>72</v>
      </c>
      <c r="AP198" s="4" t="s">
        <v>72</v>
      </c>
      <c r="AQ198" s="4" t="s">
        <v>72</v>
      </c>
      <c r="AR198" s="4" t="s">
        <v>69</v>
      </c>
      <c r="AS198" s="4" t="s">
        <v>72</v>
      </c>
      <c r="AT198" s="4" t="s">
        <v>72</v>
      </c>
      <c r="AU198" s="4" t="s">
        <v>72</v>
      </c>
      <c r="AV198" s="4" t="s">
        <v>72</v>
      </c>
      <c r="AW198" s="4" t="s">
        <v>72</v>
      </c>
      <c r="AX198" s="4" t="s">
        <v>69</v>
      </c>
      <c r="AY198" s="4" t="s">
        <v>72</v>
      </c>
      <c r="AZ198" s="4" t="s">
        <v>71</v>
      </c>
      <c r="BA198" s="4" t="s">
        <v>72</v>
      </c>
      <c r="BB198" s="4" t="s">
        <v>69</v>
      </c>
      <c r="BC198" s="4" t="s">
        <v>69</v>
      </c>
      <c r="BD198" s="4" t="s">
        <v>72</v>
      </c>
      <c r="BE198" s="4" t="s">
        <v>69</v>
      </c>
      <c r="BF198" s="4" t="s">
        <v>69</v>
      </c>
      <c r="BG198" s="4" t="s">
        <v>69</v>
      </c>
      <c r="BH198" s="4" t="s">
        <v>69</v>
      </c>
      <c r="BI198" s="4" t="s">
        <v>69</v>
      </c>
      <c r="BJ198" s="4" t="s">
        <v>69</v>
      </c>
      <c r="BK198" s="4" t="s">
        <v>69</v>
      </c>
      <c r="BL198" s="4" t="s">
        <v>72</v>
      </c>
      <c r="BM198" s="4" t="s">
        <v>72</v>
      </c>
      <c r="BN198" s="4" t="s">
        <v>72</v>
      </c>
      <c r="BO198" s="4" t="s">
        <v>69</v>
      </c>
      <c r="BQ19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9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19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19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19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9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19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19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19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9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19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19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9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19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19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19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19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19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19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19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19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19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19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4</v>
      </c>
      <c r="CN19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19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19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198" s="10">
        <f t="shared" si="9"/>
        <v>68</v>
      </c>
      <c r="CR19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19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9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19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19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19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19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19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19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19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19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19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19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19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198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198" s="3">
        <f t="shared" si="10"/>
        <v>41</v>
      </c>
      <c r="DH19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19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19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9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9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19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19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19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19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9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19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19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19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19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19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19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9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19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19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19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19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19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19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19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198" s="12">
        <f t="shared" si="11"/>
        <v>62</v>
      </c>
    </row>
    <row r="199" spans="1:136" ht="15.75" customHeight="1" x14ac:dyDescent="0.2">
      <c r="A199" s="6" t="s">
        <v>278</v>
      </c>
      <c r="B199" s="4" t="s">
        <v>86</v>
      </c>
      <c r="C199" s="4" t="s">
        <v>69</v>
      </c>
      <c r="D199" s="4" t="s">
        <v>70</v>
      </c>
      <c r="E199" s="4" t="s">
        <v>71</v>
      </c>
      <c r="F199" s="4" t="s">
        <v>69</v>
      </c>
      <c r="G199" s="4" t="s">
        <v>69</v>
      </c>
      <c r="H199" s="4" t="s">
        <v>72</v>
      </c>
      <c r="I199" s="4" t="s">
        <v>71</v>
      </c>
      <c r="J199" s="4" t="s">
        <v>71</v>
      </c>
      <c r="K199" s="4" t="s">
        <v>69</v>
      </c>
      <c r="L199" s="4" t="s">
        <v>71</v>
      </c>
      <c r="M199" s="4" t="s">
        <v>71</v>
      </c>
      <c r="N199" s="4" t="s">
        <v>69</v>
      </c>
      <c r="O199" s="4" t="s">
        <v>71</v>
      </c>
      <c r="P199" s="4" t="s">
        <v>71</v>
      </c>
      <c r="Q199" s="4" t="s">
        <v>71</v>
      </c>
      <c r="R199" s="4" t="s">
        <v>71</v>
      </c>
      <c r="S199" s="4" t="s">
        <v>70</v>
      </c>
      <c r="T199" s="4" t="s">
        <v>71</v>
      </c>
      <c r="U199" s="4" t="s">
        <v>70</v>
      </c>
      <c r="V199" s="4" t="s">
        <v>71</v>
      </c>
      <c r="W199" s="4" t="s">
        <v>71</v>
      </c>
      <c r="X199" s="4" t="s">
        <v>71</v>
      </c>
      <c r="Y199" s="4" t="s">
        <v>72</v>
      </c>
      <c r="Z199" s="4" t="s">
        <v>71</v>
      </c>
      <c r="AA199" s="4" t="s">
        <v>69</v>
      </c>
      <c r="AB199" s="4" t="s">
        <v>71</v>
      </c>
      <c r="AC199" s="4" t="s">
        <v>71</v>
      </c>
      <c r="AD199" s="4" t="s">
        <v>69</v>
      </c>
      <c r="AE199" s="4" t="s">
        <v>71</v>
      </c>
      <c r="AF199" s="4" t="s">
        <v>71</v>
      </c>
      <c r="AG199" s="4" t="s">
        <v>71</v>
      </c>
      <c r="AH199" s="4" t="s">
        <v>71</v>
      </c>
      <c r="AI199" s="4" t="s">
        <v>71</v>
      </c>
      <c r="AJ199" s="4" t="s">
        <v>71</v>
      </c>
      <c r="AK199" s="4" t="s">
        <v>71</v>
      </c>
      <c r="AL199" s="4" t="s">
        <v>69</v>
      </c>
      <c r="AM199" s="4" t="s">
        <v>71</v>
      </c>
      <c r="AN199" s="4" t="s">
        <v>71</v>
      </c>
      <c r="AO199" s="4" t="s">
        <v>70</v>
      </c>
      <c r="AP199" s="4" t="s">
        <v>69</v>
      </c>
      <c r="AQ199" s="4" t="s">
        <v>70</v>
      </c>
      <c r="AR199" s="4" t="s">
        <v>71</v>
      </c>
      <c r="AS199" s="4" t="s">
        <v>71</v>
      </c>
      <c r="AT199" s="4" t="s">
        <v>72</v>
      </c>
      <c r="AU199" s="4" t="s">
        <v>72</v>
      </c>
      <c r="AV199" s="4" t="s">
        <v>70</v>
      </c>
      <c r="AW199" s="4" t="s">
        <v>71</v>
      </c>
      <c r="AX199" s="4" t="s">
        <v>71</v>
      </c>
      <c r="AY199" s="4" t="s">
        <v>70</v>
      </c>
      <c r="AZ199" s="4" t="s">
        <v>71</v>
      </c>
      <c r="BA199" s="4" t="s">
        <v>71</v>
      </c>
      <c r="BB199" s="4" t="s">
        <v>71</v>
      </c>
      <c r="BC199" s="4" t="s">
        <v>71</v>
      </c>
      <c r="BD199" s="4" t="s">
        <v>71</v>
      </c>
      <c r="BE199" s="4" t="s">
        <v>72</v>
      </c>
      <c r="BF199" s="4" t="s">
        <v>71</v>
      </c>
      <c r="BG199" s="4" t="s">
        <v>69</v>
      </c>
      <c r="BH199" s="4" t="s">
        <v>71</v>
      </c>
      <c r="BI199" s="4" t="s">
        <v>71</v>
      </c>
      <c r="BJ199" s="4" t="s">
        <v>71</v>
      </c>
      <c r="BK199" s="4" t="s">
        <v>71</v>
      </c>
      <c r="BL199" s="4" t="s">
        <v>70</v>
      </c>
      <c r="BM199" s="4" t="s">
        <v>70</v>
      </c>
      <c r="BN199" s="4" t="s">
        <v>70</v>
      </c>
      <c r="BO199" s="4" t="s">
        <v>72</v>
      </c>
      <c r="BQ19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19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19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19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19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19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19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19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19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19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19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19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19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19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19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19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19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1</v>
      </c>
      <c r="CH19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19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19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19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4</v>
      </c>
      <c r="CL19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19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19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19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19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199" s="10">
        <f t="shared" si="9"/>
        <v>85</v>
      </c>
      <c r="CR19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19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19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19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19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19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19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19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19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19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19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19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19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19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199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199" s="3">
        <f t="shared" si="10"/>
        <v>51</v>
      </c>
      <c r="DH19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19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19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19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19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1</v>
      </c>
      <c r="DM19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19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19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1</v>
      </c>
      <c r="DP19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19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19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19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19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19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19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19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19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19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19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19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19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19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19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19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199" s="12">
        <f t="shared" si="11"/>
        <v>72</v>
      </c>
    </row>
    <row r="200" spans="1:136" ht="15.75" customHeight="1" x14ac:dyDescent="0.2">
      <c r="A200" s="7" t="s">
        <v>279</v>
      </c>
      <c r="B200" s="4" t="s">
        <v>86</v>
      </c>
      <c r="C200" s="4" t="s">
        <v>72</v>
      </c>
      <c r="D200" s="4" t="s">
        <v>70</v>
      </c>
      <c r="E200" s="4" t="s">
        <v>69</v>
      </c>
      <c r="F200" s="4" t="s">
        <v>71</v>
      </c>
      <c r="G200" s="4" t="s">
        <v>69</v>
      </c>
      <c r="H200" s="4" t="s">
        <v>69</v>
      </c>
      <c r="I200" s="4" t="s">
        <v>71</v>
      </c>
      <c r="J200" s="4" t="s">
        <v>71</v>
      </c>
      <c r="K200" s="4" t="s">
        <v>71</v>
      </c>
      <c r="L200" s="4" t="s">
        <v>69</v>
      </c>
      <c r="M200" s="4" t="s">
        <v>71</v>
      </c>
      <c r="N200" s="4" t="s">
        <v>69</v>
      </c>
      <c r="O200" s="4" t="s">
        <v>72</v>
      </c>
      <c r="P200" s="4" t="s">
        <v>69</v>
      </c>
      <c r="Q200" s="4" t="s">
        <v>69</v>
      </c>
      <c r="R200" s="4" t="s">
        <v>69</v>
      </c>
      <c r="S200" s="4" t="s">
        <v>71</v>
      </c>
      <c r="T200" s="4" t="s">
        <v>69</v>
      </c>
      <c r="U200" s="4" t="s">
        <v>72</v>
      </c>
      <c r="V200" s="4" t="s">
        <v>71</v>
      </c>
      <c r="W200" s="4" t="s">
        <v>72</v>
      </c>
      <c r="X200" s="4" t="s">
        <v>69</v>
      </c>
      <c r="Y200" s="4" t="s">
        <v>69</v>
      </c>
      <c r="Z200" s="4" t="s">
        <v>72</v>
      </c>
      <c r="AA200" s="4" t="s">
        <v>69</v>
      </c>
      <c r="AB200" s="4" t="s">
        <v>69</v>
      </c>
      <c r="AC200" s="4" t="s">
        <v>69</v>
      </c>
      <c r="AD200" s="4" t="s">
        <v>69</v>
      </c>
      <c r="AE200" s="4" t="s">
        <v>69</v>
      </c>
      <c r="AF200" s="4" t="s">
        <v>71</v>
      </c>
      <c r="AG200" s="4" t="s">
        <v>72</v>
      </c>
      <c r="AH200" s="4" t="s">
        <v>71</v>
      </c>
      <c r="AI200" s="4" t="s">
        <v>69</v>
      </c>
      <c r="AJ200" s="4" t="s">
        <v>71</v>
      </c>
      <c r="AK200" s="4" t="s">
        <v>71</v>
      </c>
      <c r="AL200" s="4" t="s">
        <v>71</v>
      </c>
      <c r="AM200" s="4" t="s">
        <v>71</v>
      </c>
      <c r="AN200" s="4" t="s">
        <v>72</v>
      </c>
      <c r="AO200" s="4" t="s">
        <v>69</v>
      </c>
      <c r="AP200" s="4" t="s">
        <v>70</v>
      </c>
      <c r="AQ200" s="4" t="s">
        <v>69</v>
      </c>
      <c r="AR200" s="4" t="s">
        <v>71</v>
      </c>
      <c r="AS200" s="4" t="s">
        <v>72</v>
      </c>
      <c r="AT200" s="4" t="s">
        <v>72</v>
      </c>
      <c r="AU200" s="4" t="s">
        <v>72</v>
      </c>
      <c r="AV200" s="4" t="s">
        <v>71</v>
      </c>
      <c r="AW200" s="4" t="s">
        <v>71</v>
      </c>
      <c r="AX200" s="4" t="s">
        <v>72</v>
      </c>
      <c r="AY200" s="4" t="s">
        <v>72</v>
      </c>
      <c r="AZ200" s="4" t="s">
        <v>71</v>
      </c>
      <c r="BA200" s="4" t="s">
        <v>71</v>
      </c>
      <c r="BB200" s="4" t="s">
        <v>71</v>
      </c>
      <c r="BC200" s="4" t="s">
        <v>72</v>
      </c>
      <c r="BD200" s="4" t="s">
        <v>71</v>
      </c>
      <c r="BE200" s="4" t="s">
        <v>71</v>
      </c>
      <c r="BF200" s="4" t="s">
        <v>72</v>
      </c>
      <c r="BG200" s="4" t="s">
        <v>69</v>
      </c>
      <c r="BH200" s="4" t="s">
        <v>72</v>
      </c>
      <c r="BI200" s="4" t="s">
        <v>72</v>
      </c>
      <c r="BJ200" s="4" t="s">
        <v>69</v>
      </c>
      <c r="BK200" s="4" t="s">
        <v>69</v>
      </c>
      <c r="BL200" s="4" t="s">
        <v>70</v>
      </c>
      <c r="BM200" s="4" t="s">
        <v>72</v>
      </c>
      <c r="BN200" s="4" t="s">
        <v>70</v>
      </c>
      <c r="BO200" s="4" t="s">
        <v>69</v>
      </c>
      <c r="BQ20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0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0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0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20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0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0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0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0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0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0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20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0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0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0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0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0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4</v>
      </c>
      <c r="CH20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0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20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20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0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0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0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0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0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00" s="10">
        <f t="shared" si="9"/>
        <v>78</v>
      </c>
      <c r="CR20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0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0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0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0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20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0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0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0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0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20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20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0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0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200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200" s="3">
        <f t="shared" si="10"/>
        <v>47</v>
      </c>
      <c r="DH20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0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0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0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0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20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0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20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0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0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0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0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0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20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4</v>
      </c>
      <c r="DV20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0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0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20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20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0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0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0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0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0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00" s="12">
        <f t="shared" si="11"/>
        <v>66</v>
      </c>
    </row>
    <row r="201" spans="1:136" ht="15.75" customHeight="1" x14ac:dyDescent="0.2">
      <c r="A201" s="6" t="s">
        <v>280</v>
      </c>
      <c r="B201" s="4" t="s">
        <v>86</v>
      </c>
      <c r="C201" s="4" t="s">
        <v>71</v>
      </c>
      <c r="D201" s="4" t="s">
        <v>71</v>
      </c>
      <c r="E201" s="4" t="s">
        <v>69</v>
      </c>
      <c r="F201" s="4" t="s">
        <v>71</v>
      </c>
      <c r="G201" s="4" t="s">
        <v>72</v>
      </c>
      <c r="H201" s="4" t="s">
        <v>71</v>
      </c>
      <c r="I201" s="4" t="s">
        <v>69</v>
      </c>
      <c r="J201" s="4" t="s">
        <v>71</v>
      </c>
      <c r="K201" s="4" t="s">
        <v>70</v>
      </c>
      <c r="L201" s="4" t="s">
        <v>72</v>
      </c>
      <c r="M201" s="4" t="s">
        <v>71</v>
      </c>
      <c r="N201" s="4" t="s">
        <v>72</v>
      </c>
      <c r="O201" s="4" t="s">
        <v>71</v>
      </c>
      <c r="P201" s="4" t="s">
        <v>72</v>
      </c>
      <c r="Q201" s="4" t="s">
        <v>72</v>
      </c>
      <c r="R201" s="4" t="s">
        <v>71</v>
      </c>
      <c r="S201" s="4" t="s">
        <v>72</v>
      </c>
      <c r="T201" s="4" t="s">
        <v>71</v>
      </c>
      <c r="U201" s="4" t="s">
        <v>69</v>
      </c>
      <c r="V201" s="4" t="s">
        <v>71</v>
      </c>
      <c r="W201" s="4" t="s">
        <v>72</v>
      </c>
      <c r="X201" s="4" t="s">
        <v>69</v>
      </c>
      <c r="Y201" s="4" t="s">
        <v>69</v>
      </c>
      <c r="Z201" s="4" t="s">
        <v>71</v>
      </c>
      <c r="AA201" s="4" t="s">
        <v>69</v>
      </c>
      <c r="AB201" s="4" t="s">
        <v>71</v>
      </c>
      <c r="AC201" s="4" t="s">
        <v>72</v>
      </c>
      <c r="AD201" s="4" t="s">
        <v>72</v>
      </c>
      <c r="AE201" s="4" t="s">
        <v>69</v>
      </c>
      <c r="AF201" s="4" t="s">
        <v>72</v>
      </c>
      <c r="AG201" s="4" t="s">
        <v>72</v>
      </c>
      <c r="AH201" s="4" t="s">
        <v>69</v>
      </c>
      <c r="AI201" s="4" t="s">
        <v>69</v>
      </c>
      <c r="AJ201" s="4" t="s">
        <v>71</v>
      </c>
      <c r="AK201" s="4" t="s">
        <v>72</v>
      </c>
      <c r="AL201" s="4" t="s">
        <v>69</v>
      </c>
      <c r="AM201" s="4" t="s">
        <v>72</v>
      </c>
      <c r="AN201" s="4" t="s">
        <v>70</v>
      </c>
      <c r="AO201" s="4" t="s">
        <v>69</v>
      </c>
      <c r="AP201" s="4" t="s">
        <v>72</v>
      </c>
      <c r="AQ201" s="4" t="s">
        <v>72</v>
      </c>
      <c r="AR201" s="4" t="s">
        <v>71</v>
      </c>
      <c r="AS201" s="4" t="s">
        <v>69</v>
      </c>
      <c r="AT201" s="4" t="s">
        <v>71</v>
      </c>
      <c r="AU201" s="4" t="s">
        <v>71</v>
      </c>
      <c r="AV201" s="4" t="s">
        <v>69</v>
      </c>
      <c r="AW201" s="4" t="s">
        <v>71</v>
      </c>
      <c r="AX201" s="4" t="s">
        <v>69</v>
      </c>
      <c r="AY201" s="4" t="s">
        <v>69</v>
      </c>
      <c r="AZ201" s="4" t="s">
        <v>72</v>
      </c>
      <c r="BA201" s="4" t="s">
        <v>72</v>
      </c>
      <c r="BB201" s="4" t="s">
        <v>71</v>
      </c>
      <c r="BC201" s="4" t="s">
        <v>71</v>
      </c>
      <c r="BD201" s="4" t="s">
        <v>72</v>
      </c>
      <c r="BE201" s="4" t="s">
        <v>69</v>
      </c>
      <c r="BF201" s="4" t="s">
        <v>70</v>
      </c>
      <c r="BG201" s="4" t="s">
        <v>72</v>
      </c>
      <c r="BH201" s="4" t="s">
        <v>72</v>
      </c>
      <c r="BI201" s="4" t="s">
        <v>72</v>
      </c>
      <c r="BJ201" s="4" t="s">
        <v>69</v>
      </c>
      <c r="BK201" s="4" t="s">
        <v>72</v>
      </c>
      <c r="BL201" s="4" t="s">
        <v>72</v>
      </c>
      <c r="BM201" s="4" t="s">
        <v>72</v>
      </c>
      <c r="BN201" s="4" t="s">
        <v>72</v>
      </c>
      <c r="BO201" s="4" t="s">
        <v>70</v>
      </c>
      <c r="BQ20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20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20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0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20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20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20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0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0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1</v>
      </c>
      <c r="BZ20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20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20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20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20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0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0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20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20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20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0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20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0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0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0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20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0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201" s="10">
        <f t="shared" si="9"/>
        <v>81</v>
      </c>
      <c r="CR20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20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20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0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20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20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0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0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0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20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0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0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1</v>
      </c>
      <c r="DD20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0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0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01" s="3">
        <f t="shared" si="10"/>
        <v>36</v>
      </c>
      <c r="DH20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0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0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4</v>
      </c>
      <c r="DK20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20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0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0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0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0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2</v>
      </c>
      <c r="DQ20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20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0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0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0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0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1</v>
      </c>
      <c r="DW20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2</v>
      </c>
      <c r="DX20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20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20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0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2</v>
      </c>
      <c r="EB20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0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0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0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1</v>
      </c>
      <c r="EF201" s="12">
        <f t="shared" si="11"/>
        <v>64</v>
      </c>
    </row>
    <row r="202" spans="1:136" ht="15.75" customHeight="1" x14ac:dyDescent="0.2">
      <c r="A202" s="7" t="s">
        <v>281</v>
      </c>
      <c r="B202" s="4" t="s">
        <v>74</v>
      </c>
      <c r="C202" s="4" t="s">
        <v>71</v>
      </c>
      <c r="D202" s="4" t="s">
        <v>72</v>
      </c>
      <c r="E202" s="4" t="s">
        <v>69</v>
      </c>
      <c r="F202" s="4" t="s">
        <v>72</v>
      </c>
      <c r="G202" s="4" t="s">
        <v>71</v>
      </c>
      <c r="H202" s="4" t="s">
        <v>72</v>
      </c>
      <c r="I202" s="4" t="s">
        <v>71</v>
      </c>
      <c r="J202" s="4" t="s">
        <v>69</v>
      </c>
      <c r="K202" s="4" t="s">
        <v>71</v>
      </c>
      <c r="L202" s="4" t="s">
        <v>71</v>
      </c>
      <c r="M202" s="4" t="s">
        <v>69</v>
      </c>
      <c r="N202" s="4" t="s">
        <v>69</v>
      </c>
      <c r="O202" s="4" t="s">
        <v>69</v>
      </c>
      <c r="P202" s="4" t="s">
        <v>71</v>
      </c>
      <c r="Q202" s="4" t="s">
        <v>69</v>
      </c>
      <c r="R202" s="4" t="s">
        <v>69</v>
      </c>
      <c r="S202" s="4" t="s">
        <v>69</v>
      </c>
      <c r="T202" s="4" t="s">
        <v>72</v>
      </c>
      <c r="U202" s="4" t="s">
        <v>69</v>
      </c>
      <c r="V202" s="4" t="s">
        <v>72</v>
      </c>
      <c r="W202" s="4" t="s">
        <v>70</v>
      </c>
      <c r="X202" s="4" t="s">
        <v>69</v>
      </c>
      <c r="Y202" s="4" t="s">
        <v>72</v>
      </c>
      <c r="Z202" s="4" t="s">
        <v>72</v>
      </c>
      <c r="AA202" s="4" t="s">
        <v>69</v>
      </c>
      <c r="AB202" s="4" t="s">
        <v>69</v>
      </c>
      <c r="AC202" s="4" t="s">
        <v>71</v>
      </c>
      <c r="AD202" s="4" t="s">
        <v>69</v>
      </c>
      <c r="AE202" s="4" t="s">
        <v>71</v>
      </c>
      <c r="AF202" s="4" t="s">
        <v>71</v>
      </c>
      <c r="AG202" s="4" t="s">
        <v>71</v>
      </c>
      <c r="AH202" s="4" t="s">
        <v>71</v>
      </c>
      <c r="AI202" s="4" t="s">
        <v>69</v>
      </c>
      <c r="AJ202" s="4" t="s">
        <v>71</v>
      </c>
      <c r="AK202" s="4" t="s">
        <v>69</v>
      </c>
      <c r="AL202" s="4" t="s">
        <v>72</v>
      </c>
      <c r="AM202" s="4" t="s">
        <v>69</v>
      </c>
      <c r="AN202" s="4" t="s">
        <v>71</v>
      </c>
      <c r="AO202" s="4" t="s">
        <v>72</v>
      </c>
      <c r="AP202" s="4" t="s">
        <v>72</v>
      </c>
      <c r="AQ202" s="4" t="s">
        <v>70</v>
      </c>
      <c r="AR202" s="4" t="s">
        <v>71</v>
      </c>
      <c r="AS202" s="4" t="s">
        <v>71</v>
      </c>
      <c r="AT202" s="4" t="s">
        <v>72</v>
      </c>
      <c r="AU202" s="4" t="s">
        <v>72</v>
      </c>
      <c r="AV202" s="4" t="s">
        <v>72</v>
      </c>
      <c r="AW202" s="4" t="s">
        <v>69</v>
      </c>
      <c r="AX202" s="4" t="s">
        <v>69</v>
      </c>
      <c r="AY202" s="4" t="s">
        <v>72</v>
      </c>
      <c r="AZ202" s="4" t="s">
        <v>71</v>
      </c>
      <c r="BA202" s="4" t="s">
        <v>69</v>
      </c>
      <c r="BB202" s="4" t="s">
        <v>69</v>
      </c>
      <c r="BC202" s="4" t="s">
        <v>69</v>
      </c>
      <c r="BD202" s="4" t="s">
        <v>69</v>
      </c>
      <c r="BE202" s="4" t="s">
        <v>69</v>
      </c>
      <c r="BF202" s="4" t="s">
        <v>69</v>
      </c>
      <c r="BG202" s="4" t="s">
        <v>71</v>
      </c>
      <c r="BH202" s="4" t="s">
        <v>71</v>
      </c>
      <c r="BI202" s="4" t="s">
        <v>71</v>
      </c>
      <c r="BJ202" s="4" t="s">
        <v>69</v>
      </c>
      <c r="BK202" s="4" t="s">
        <v>69</v>
      </c>
      <c r="BL202" s="4" t="s">
        <v>69</v>
      </c>
      <c r="BM202" s="4" t="s">
        <v>72</v>
      </c>
      <c r="BN202" s="4" t="s">
        <v>72</v>
      </c>
      <c r="BO202" s="4" t="s">
        <v>71</v>
      </c>
      <c r="BQ20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20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0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0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0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20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0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0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0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0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20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0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0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0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20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0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0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0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0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0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0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1</v>
      </c>
      <c r="CL20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0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0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0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0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02" s="10">
        <f t="shared" si="9"/>
        <v>75</v>
      </c>
      <c r="CR20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0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0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0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0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0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0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0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0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0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0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0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20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0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02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02" s="3">
        <f t="shared" si="10"/>
        <v>47</v>
      </c>
      <c r="DH20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0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20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0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0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0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0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0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0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0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0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0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0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0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0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0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20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20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0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0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0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0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0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0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202" s="12">
        <f t="shared" si="11"/>
        <v>73</v>
      </c>
    </row>
    <row r="203" spans="1:136" ht="15.75" customHeight="1" x14ac:dyDescent="0.2">
      <c r="A203" s="6" t="s">
        <v>282</v>
      </c>
      <c r="B203" s="4" t="s">
        <v>74</v>
      </c>
      <c r="C203" s="4" t="s">
        <v>72</v>
      </c>
      <c r="D203" s="4" t="s">
        <v>70</v>
      </c>
      <c r="E203" s="4" t="s">
        <v>72</v>
      </c>
      <c r="F203" s="4" t="s">
        <v>72</v>
      </c>
      <c r="G203" s="4" t="s">
        <v>72</v>
      </c>
      <c r="H203" s="4" t="s">
        <v>70</v>
      </c>
      <c r="I203" s="4" t="s">
        <v>72</v>
      </c>
      <c r="J203" s="4" t="s">
        <v>72</v>
      </c>
      <c r="K203" s="4" t="s">
        <v>71</v>
      </c>
      <c r="L203" s="4" t="s">
        <v>69</v>
      </c>
      <c r="M203" s="4" t="s">
        <v>70</v>
      </c>
      <c r="N203" s="4" t="s">
        <v>71</v>
      </c>
      <c r="O203" s="4" t="s">
        <v>69</v>
      </c>
      <c r="P203" s="4" t="s">
        <v>72</v>
      </c>
      <c r="Q203" s="4" t="s">
        <v>72</v>
      </c>
      <c r="R203" s="4" t="s">
        <v>72</v>
      </c>
      <c r="S203" s="4" t="s">
        <v>69</v>
      </c>
      <c r="T203" s="4" t="s">
        <v>72</v>
      </c>
      <c r="U203" s="4" t="s">
        <v>69</v>
      </c>
      <c r="V203" s="4" t="s">
        <v>69</v>
      </c>
      <c r="W203" s="4" t="s">
        <v>72</v>
      </c>
      <c r="X203" s="4" t="s">
        <v>71</v>
      </c>
      <c r="Y203" s="4" t="s">
        <v>69</v>
      </c>
      <c r="Z203" s="4" t="s">
        <v>70</v>
      </c>
      <c r="AA203" s="4" t="s">
        <v>72</v>
      </c>
      <c r="AB203" s="4" t="s">
        <v>69</v>
      </c>
      <c r="AC203" s="4" t="s">
        <v>71</v>
      </c>
      <c r="AD203" s="4" t="s">
        <v>71</v>
      </c>
      <c r="AE203" s="4" t="s">
        <v>71</v>
      </c>
      <c r="AF203" s="4" t="s">
        <v>71</v>
      </c>
      <c r="AG203" s="4" t="s">
        <v>71</v>
      </c>
      <c r="AH203" s="4" t="s">
        <v>71</v>
      </c>
      <c r="AI203" s="4" t="s">
        <v>69</v>
      </c>
      <c r="AJ203" s="4" t="s">
        <v>71</v>
      </c>
      <c r="AK203" s="4" t="s">
        <v>71</v>
      </c>
      <c r="AL203" s="4" t="s">
        <v>72</v>
      </c>
      <c r="AM203" s="4" t="s">
        <v>72</v>
      </c>
      <c r="AN203" s="4" t="s">
        <v>69</v>
      </c>
      <c r="AO203" s="4" t="s">
        <v>72</v>
      </c>
      <c r="AP203" s="4" t="s">
        <v>71</v>
      </c>
      <c r="AQ203" s="4" t="s">
        <v>72</v>
      </c>
      <c r="AR203" s="4" t="s">
        <v>71</v>
      </c>
      <c r="AS203" s="4" t="s">
        <v>69</v>
      </c>
      <c r="AT203" s="4" t="s">
        <v>72</v>
      </c>
      <c r="AU203" s="4" t="s">
        <v>72</v>
      </c>
      <c r="AV203" s="4" t="s">
        <v>72</v>
      </c>
      <c r="AW203" s="4" t="s">
        <v>69</v>
      </c>
      <c r="AX203" s="4" t="s">
        <v>69</v>
      </c>
      <c r="AY203" s="4" t="s">
        <v>72</v>
      </c>
      <c r="AZ203" s="4" t="s">
        <v>70</v>
      </c>
      <c r="BA203" s="4" t="s">
        <v>70</v>
      </c>
      <c r="BB203" s="4" t="s">
        <v>69</v>
      </c>
      <c r="BC203" s="4" t="s">
        <v>72</v>
      </c>
      <c r="BD203" s="4" t="s">
        <v>69</v>
      </c>
      <c r="BE203" s="4" t="s">
        <v>69</v>
      </c>
      <c r="BF203" s="4" t="s">
        <v>69</v>
      </c>
      <c r="BG203" s="4" t="s">
        <v>69</v>
      </c>
      <c r="BH203" s="4" t="s">
        <v>69</v>
      </c>
      <c r="BI203" s="4" t="s">
        <v>69</v>
      </c>
      <c r="BJ203" s="4" t="s">
        <v>69</v>
      </c>
      <c r="BK203" s="4" t="s">
        <v>69</v>
      </c>
      <c r="BL203" s="4" t="s">
        <v>70</v>
      </c>
      <c r="BM203" s="4" t="s">
        <v>72</v>
      </c>
      <c r="BN203" s="4" t="s">
        <v>70</v>
      </c>
      <c r="BO203" s="4" t="s">
        <v>72</v>
      </c>
      <c r="BQ20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0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0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20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0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20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1</v>
      </c>
      <c r="BW20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0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0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0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0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20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20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0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0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0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0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0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0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0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0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0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20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0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20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0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03" s="10">
        <f t="shared" si="9"/>
        <v>61</v>
      </c>
      <c r="CR20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0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0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0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0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0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0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0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0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0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0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0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0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0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4</v>
      </c>
      <c r="DF20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03" s="3">
        <f t="shared" si="10"/>
        <v>50</v>
      </c>
      <c r="DH20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0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0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0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0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0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0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0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0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1</v>
      </c>
      <c r="DQ20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1</v>
      </c>
      <c r="DR20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0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0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0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0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0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0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0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0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0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0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0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0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0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03" s="12">
        <f t="shared" si="11"/>
        <v>58</v>
      </c>
    </row>
    <row r="204" spans="1:136" ht="15.75" customHeight="1" x14ac:dyDescent="0.2">
      <c r="A204" s="7" t="s">
        <v>283</v>
      </c>
      <c r="B204" s="4" t="s">
        <v>74</v>
      </c>
      <c r="C204" s="4" t="s">
        <v>72</v>
      </c>
      <c r="D204" s="4" t="s">
        <v>72</v>
      </c>
      <c r="E204" s="4" t="s">
        <v>69</v>
      </c>
      <c r="F204" s="4" t="s">
        <v>72</v>
      </c>
      <c r="G204" s="4" t="s">
        <v>72</v>
      </c>
      <c r="H204" s="4" t="s">
        <v>72</v>
      </c>
      <c r="I204" s="4" t="s">
        <v>72</v>
      </c>
      <c r="J204" s="4" t="s">
        <v>72</v>
      </c>
      <c r="K204" s="4" t="s">
        <v>71</v>
      </c>
      <c r="L204" s="4" t="s">
        <v>69</v>
      </c>
      <c r="M204" s="4" t="s">
        <v>69</v>
      </c>
      <c r="N204" s="4" t="s">
        <v>69</v>
      </c>
      <c r="O204" s="4" t="s">
        <v>72</v>
      </c>
      <c r="P204" s="4" t="s">
        <v>69</v>
      </c>
      <c r="Q204" s="4" t="s">
        <v>69</v>
      </c>
      <c r="R204" s="4" t="s">
        <v>72</v>
      </c>
      <c r="S204" s="4" t="s">
        <v>69</v>
      </c>
      <c r="T204" s="4" t="s">
        <v>72</v>
      </c>
      <c r="U204" s="4" t="s">
        <v>72</v>
      </c>
      <c r="V204" s="4" t="s">
        <v>72</v>
      </c>
      <c r="W204" s="4" t="s">
        <v>72</v>
      </c>
      <c r="X204" s="4" t="s">
        <v>69</v>
      </c>
      <c r="Y204" s="4" t="s">
        <v>69</v>
      </c>
      <c r="Z204" s="4" t="s">
        <v>72</v>
      </c>
      <c r="AA204" s="4" t="s">
        <v>72</v>
      </c>
      <c r="AB204" s="4" t="s">
        <v>69</v>
      </c>
      <c r="AC204" s="4" t="s">
        <v>69</v>
      </c>
      <c r="AD204" s="4" t="s">
        <v>69</v>
      </c>
      <c r="AE204" s="4" t="s">
        <v>71</v>
      </c>
      <c r="AF204" s="4" t="s">
        <v>69</v>
      </c>
      <c r="AG204" s="4" t="s">
        <v>69</v>
      </c>
      <c r="AH204" s="4" t="s">
        <v>71</v>
      </c>
      <c r="AI204" s="4" t="s">
        <v>72</v>
      </c>
      <c r="AJ204" s="4" t="s">
        <v>69</v>
      </c>
      <c r="AK204" s="4" t="s">
        <v>72</v>
      </c>
      <c r="AL204" s="4" t="s">
        <v>69</v>
      </c>
      <c r="AM204" s="4" t="s">
        <v>72</v>
      </c>
      <c r="AN204" s="4" t="s">
        <v>72</v>
      </c>
      <c r="AO204" s="4" t="s">
        <v>72</v>
      </c>
      <c r="AP204" s="4" t="s">
        <v>72</v>
      </c>
      <c r="AQ204" s="4" t="s">
        <v>70</v>
      </c>
      <c r="AR204" s="4" t="s">
        <v>72</v>
      </c>
      <c r="AS204" s="4" t="s">
        <v>72</v>
      </c>
      <c r="AT204" s="4" t="s">
        <v>69</v>
      </c>
      <c r="AU204" s="4" t="s">
        <v>72</v>
      </c>
      <c r="AV204" s="4" t="s">
        <v>72</v>
      </c>
      <c r="AW204" s="4" t="s">
        <v>72</v>
      </c>
      <c r="AX204" s="4" t="s">
        <v>72</v>
      </c>
      <c r="AY204" s="4" t="s">
        <v>72</v>
      </c>
      <c r="AZ204" s="4" t="s">
        <v>71</v>
      </c>
      <c r="BA204" s="4" t="s">
        <v>69</v>
      </c>
      <c r="BB204" s="4" t="s">
        <v>70</v>
      </c>
      <c r="BC204" s="4" t="s">
        <v>72</v>
      </c>
      <c r="BD204" s="4" t="s">
        <v>72</v>
      </c>
      <c r="BE204" s="4" t="s">
        <v>72</v>
      </c>
      <c r="BF204" s="4" t="s">
        <v>72</v>
      </c>
      <c r="BG204" s="4" t="s">
        <v>69</v>
      </c>
      <c r="BH204" s="4" t="s">
        <v>69</v>
      </c>
      <c r="BI204" s="4" t="s">
        <v>69</v>
      </c>
      <c r="BJ204" s="4" t="s">
        <v>69</v>
      </c>
      <c r="BK204" s="4" t="s">
        <v>69</v>
      </c>
      <c r="BL204" s="4" t="s">
        <v>72</v>
      </c>
      <c r="BM204" s="4" t="s">
        <v>69</v>
      </c>
      <c r="BN204" s="4" t="s">
        <v>72</v>
      </c>
      <c r="BO204" s="4" t="s">
        <v>69</v>
      </c>
      <c r="BQ20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0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0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0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0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20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0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0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0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0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0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0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0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0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0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0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0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0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0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20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0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0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0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0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0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0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04" s="10">
        <f t="shared" si="9"/>
        <v>64</v>
      </c>
      <c r="CR20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0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0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0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0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0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0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20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0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20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0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0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0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0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04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04" s="3">
        <f t="shared" si="10"/>
        <v>39</v>
      </c>
      <c r="DH20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2</v>
      </c>
      <c r="DI20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0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20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0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0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20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20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0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0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0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20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0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0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0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0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0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0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0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0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0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0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20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0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04" s="12">
        <f t="shared" si="11"/>
        <v>58</v>
      </c>
    </row>
    <row r="205" spans="1:136" ht="15.75" customHeight="1" x14ac:dyDescent="0.2">
      <c r="A205" s="6" t="s">
        <v>284</v>
      </c>
      <c r="B205" s="4" t="s">
        <v>74</v>
      </c>
      <c r="C205" s="4" t="s">
        <v>72</v>
      </c>
      <c r="D205" s="4" t="s">
        <v>69</v>
      </c>
      <c r="E205" s="4" t="s">
        <v>69</v>
      </c>
      <c r="F205" s="4" t="s">
        <v>69</v>
      </c>
      <c r="G205" s="4" t="s">
        <v>69</v>
      </c>
      <c r="H205" s="4" t="s">
        <v>69</v>
      </c>
      <c r="I205" s="4" t="s">
        <v>69</v>
      </c>
      <c r="J205" s="4" t="s">
        <v>69</v>
      </c>
      <c r="K205" s="4" t="s">
        <v>69</v>
      </c>
      <c r="L205" s="4" t="s">
        <v>69</v>
      </c>
      <c r="M205" s="4" t="s">
        <v>69</v>
      </c>
      <c r="N205" s="4" t="s">
        <v>69</v>
      </c>
      <c r="O205" s="4" t="s">
        <v>69</v>
      </c>
      <c r="P205" s="4" t="s">
        <v>69</v>
      </c>
      <c r="Q205" s="4" t="s">
        <v>69</v>
      </c>
      <c r="R205" s="4" t="s">
        <v>69</v>
      </c>
      <c r="S205" s="4" t="s">
        <v>69</v>
      </c>
      <c r="T205" s="4" t="s">
        <v>69</v>
      </c>
      <c r="U205" s="4" t="s">
        <v>69</v>
      </c>
      <c r="V205" s="4" t="s">
        <v>69</v>
      </c>
      <c r="W205" s="4" t="s">
        <v>69</v>
      </c>
      <c r="X205" s="4" t="s">
        <v>69</v>
      </c>
      <c r="Y205" s="4" t="s">
        <v>69</v>
      </c>
      <c r="Z205" s="4" t="s">
        <v>69</v>
      </c>
      <c r="AA205" s="4" t="s">
        <v>69</v>
      </c>
      <c r="AB205" s="4" t="s">
        <v>69</v>
      </c>
      <c r="AC205" s="4" t="s">
        <v>69</v>
      </c>
      <c r="AD205" s="4" t="s">
        <v>69</v>
      </c>
      <c r="AE205" s="4" t="s">
        <v>69</v>
      </c>
      <c r="AF205" s="4" t="s">
        <v>69</v>
      </c>
      <c r="AG205" s="4" t="s">
        <v>69</v>
      </c>
      <c r="AH205" s="4" t="s">
        <v>69</v>
      </c>
      <c r="AI205" s="4" t="s">
        <v>69</v>
      </c>
      <c r="AJ205" s="4" t="s">
        <v>69</v>
      </c>
      <c r="AK205" s="4" t="s">
        <v>69</v>
      </c>
      <c r="AL205" s="4" t="s">
        <v>69</v>
      </c>
      <c r="AM205" s="4" t="s">
        <v>69</v>
      </c>
      <c r="AN205" s="4" t="s">
        <v>69</v>
      </c>
      <c r="AO205" s="4" t="s">
        <v>69</v>
      </c>
      <c r="AP205" s="4" t="s">
        <v>69</v>
      </c>
      <c r="AQ205" s="4" t="s">
        <v>69</v>
      </c>
      <c r="AR205" s="4" t="s">
        <v>69</v>
      </c>
      <c r="AS205" s="4" t="s">
        <v>69</v>
      </c>
      <c r="AT205" s="4" t="s">
        <v>72</v>
      </c>
      <c r="AU205" s="4" t="s">
        <v>69</v>
      </c>
      <c r="AV205" s="4" t="s">
        <v>69</v>
      </c>
      <c r="AW205" s="4" t="s">
        <v>69</v>
      </c>
      <c r="AX205" s="4" t="s">
        <v>69</v>
      </c>
      <c r="AY205" s="4" t="s">
        <v>69</v>
      </c>
      <c r="AZ205" s="4" t="s">
        <v>69</v>
      </c>
      <c r="BA205" s="4" t="s">
        <v>69</v>
      </c>
      <c r="BB205" s="4" t="s">
        <v>69</v>
      </c>
      <c r="BC205" s="4" t="s">
        <v>69</v>
      </c>
      <c r="BD205" s="4" t="s">
        <v>69</v>
      </c>
      <c r="BE205" s="4" t="s">
        <v>69</v>
      </c>
      <c r="BF205" s="4" t="s">
        <v>69</v>
      </c>
      <c r="BG205" s="4" t="s">
        <v>69</v>
      </c>
      <c r="BH205" s="4" t="s">
        <v>69</v>
      </c>
      <c r="BI205" s="4" t="s">
        <v>69</v>
      </c>
      <c r="BJ205" s="4" t="s">
        <v>69</v>
      </c>
      <c r="BK205" s="4" t="s">
        <v>69</v>
      </c>
      <c r="BL205" s="4" t="s">
        <v>69</v>
      </c>
      <c r="BM205" s="4" t="s">
        <v>69</v>
      </c>
      <c r="BN205" s="4" t="s">
        <v>69</v>
      </c>
      <c r="BO205" s="4" t="s">
        <v>69</v>
      </c>
      <c r="BQ20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0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20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0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0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0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0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0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0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0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0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0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0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0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0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0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0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0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0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0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0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0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0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0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20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0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05" s="10">
        <f t="shared" si="9"/>
        <v>77</v>
      </c>
      <c r="CR20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0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0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0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0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0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0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0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0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0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0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0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0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0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205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205" s="3">
        <f t="shared" si="10"/>
        <v>45</v>
      </c>
      <c r="DH20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0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0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0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20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0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0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0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0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20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0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0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0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0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0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0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0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0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0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0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0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0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20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20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05" s="12">
        <f t="shared" si="11"/>
        <v>71</v>
      </c>
    </row>
    <row r="206" spans="1:136" ht="15.75" customHeight="1" x14ac:dyDescent="0.2">
      <c r="A206" s="7" t="s">
        <v>285</v>
      </c>
      <c r="B206" s="4" t="s">
        <v>74</v>
      </c>
      <c r="C206" s="4" t="s">
        <v>70</v>
      </c>
      <c r="D206" s="4" t="s">
        <v>70</v>
      </c>
      <c r="E206" s="4" t="s">
        <v>71</v>
      </c>
      <c r="F206" s="4" t="s">
        <v>70</v>
      </c>
      <c r="G206" s="4" t="s">
        <v>71</v>
      </c>
      <c r="H206" s="4" t="s">
        <v>72</v>
      </c>
      <c r="I206" s="4" t="s">
        <v>72</v>
      </c>
      <c r="J206" s="4" t="s">
        <v>69</v>
      </c>
      <c r="K206" s="4" t="s">
        <v>69</v>
      </c>
      <c r="L206" s="4" t="s">
        <v>72</v>
      </c>
      <c r="M206" s="4" t="s">
        <v>72</v>
      </c>
      <c r="N206" s="4" t="s">
        <v>72</v>
      </c>
      <c r="O206" s="4" t="s">
        <v>72</v>
      </c>
      <c r="P206" s="4" t="s">
        <v>70</v>
      </c>
      <c r="Q206" s="4" t="s">
        <v>72</v>
      </c>
      <c r="R206" s="4" t="s">
        <v>72</v>
      </c>
      <c r="S206" s="4" t="s">
        <v>69</v>
      </c>
      <c r="T206" s="4" t="s">
        <v>72</v>
      </c>
      <c r="U206" s="4" t="s">
        <v>69</v>
      </c>
      <c r="V206" s="4" t="s">
        <v>69</v>
      </c>
      <c r="W206" s="4" t="s">
        <v>72</v>
      </c>
      <c r="X206" s="4" t="s">
        <v>69</v>
      </c>
      <c r="Y206" s="4" t="s">
        <v>72</v>
      </c>
      <c r="Z206" s="4" t="s">
        <v>72</v>
      </c>
      <c r="AA206" s="4" t="s">
        <v>72</v>
      </c>
      <c r="AB206" s="4" t="s">
        <v>72</v>
      </c>
      <c r="AC206" s="4" t="s">
        <v>71</v>
      </c>
      <c r="AD206" s="4" t="s">
        <v>71</v>
      </c>
      <c r="AE206" s="4" t="s">
        <v>71</v>
      </c>
      <c r="AF206" s="4" t="s">
        <v>69</v>
      </c>
      <c r="AG206" s="4" t="s">
        <v>69</v>
      </c>
      <c r="AH206" s="4" t="s">
        <v>71</v>
      </c>
      <c r="AI206" s="4" t="s">
        <v>71</v>
      </c>
      <c r="AJ206" s="4" t="s">
        <v>71</v>
      </c>
      <c r="AK206" s="4" t="s">
        <v>71</v>
      </c>
      <c r="AL206" s="4" t="s">
        <v>72</v>
      </c>
      <c r="AM206" s="4" t="s">
        <v>70</v>
      </c>
      <c r="AN206" s="4" t="s">
        <v>72</v>
      </c>
      <c r="AO206" s="4" t="s">
        <v>72</v>
      </c>
      <c r="AP206" s="4" t="s">
        <v>70</v>
      </c>
      <c r="AQ206" s="4" t="s">
        <v>70</v>
      </c>
      <c r="AR206" s="4" t="s">
        <v>71</v>
      </c>
      <c r="AS206" s="4" t="s">
        <v>69</v>
      </c>
      <c r="AT206" s="4" t="s">
        <v>72</v>
      </c>
      <c r="AU206" s="4" t="s">
        <v>72</v>
      </c>
      <c r="AV206" s="4" t="s">
        <v>72</v>
      </c>
      <c r="AW206" s="4" t="s">
        <v>69</v>
      </c>
      <c r="AX206" s="4" t="s">
        <v>71</v>
      </c>
      <c r="AY206" s="4" t="s">
        <v>69</v>
      </c>
      <c r="AZ206" s="4" t="s">
        <v>71</v>
      </c>
      <c r="BA206" s="4" t="s">
        <v>71</v>
      </c>
      <c r="BB206" s="4" t="s">
        <v>71</v>
      </c>
      <c r="BC206" s="4" t="s">
        <v>69</v>
      </c>
      <c r="BD206" s="4" t="s">
        <v>72</v>
      </c>
      <c r="BE206" s="4" t="s">
        <v>72</v>
      </c>
      <c r="BF206" s="4" t="s">
        <v>71</v>
      </c>
      <c r="BG206" s="4" t="s">
        <v>69</v>
      </c>
      <c r="BH206" s="4" t="s">
        <v>69</v>
      </c>
      <c r="BI206" s="4" t="s">
        <v>69</v>
      </c>
      <c r="BJ206" s="4" t="s">
        <v>71</v>
      </c>
      <c r="BK206" s="4" t="s">
        <v>69</v>
      </c>
      <c r="BL206" s="4" t="s">
        <v>70</v>
      </c>
      <c r="BM206" s="4" t="s">
        <v>70</v>
      </c>
      <c r="BN206" s="4" t="s">
        <v>70</v>
      </c>
      <c r="BO206" s="4" t="s">
        <v>69</v>
      </c>
      <c r="BQ20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1</v>
      </c>
      <c r="BR20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0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20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20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20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0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0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0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0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20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20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20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0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1</v>
      </c>
      <c r="CE20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0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0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0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0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0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0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0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0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0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0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0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206" s="10">
        <f t="shared" si="9"/>
        <v>58</v>
      </c>
      <c r="CR20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0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0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0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0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0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0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20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0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0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0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1</v>
      </c>
      <c r="DC20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0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0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206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06" s="3">
        <f t="shared" si="10"/>
        <v>43</v>
      </c>
      <c r="DH20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0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0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0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0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0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0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20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0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0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0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0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0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0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0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20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0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0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0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20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0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0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20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0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06" s="12">
        <f t="shared" si="11"/>
        <v>68</v>
      </c>
    </row>
    <row r="207" spans="1:136" ht="15.75" customHeight="1" x14ac:dyDescent="0.2">
      <c r="A207" s="6" t="s">
        <v>286</v>
      </c>
      <c r="B207" s="4" t="s">
        <v>74</v>
      </c>
      <c r="C207" s="4" t="s">
        <v>72</v>
      </c>
      <c r="D207" s="4" t="s">
        <v>69</v>
      </c>
      <c r="E207" s="4" t="s">
        <v>69</v>
      </c>
      <c r="F207" s="4" t="s">
        <v>69</v>
      </c>
      <c r="G207" s="4" t="s">
        <v>69</v>
      </c>
      <c r="H207" s="4" t="s">
        <v>69</v>
      </c>
      <c r="I207" s="4" t="s">
        <v>69</v>
      </c>
      <c r="J207" s="4" t="s">
        <v>69</v>
      </c>
      <c r="K207" s="4" t="s">
        <v>72</v>
      </c>
      <c r="L207" s="4" t="s">
        <v>69</v>
      </c>
      <c r="M207" s="4" t="s">
        <v>69</v>
      </c>
      <c r="N207" s="4" t="s">
        <v>72</v>
      </c>
      <c r="O207" s="4" t="s">
        <v>72</v>
      </c>
      <c r="P207" s="4" t="s">
        <v>72</v>
      </c>
      <c r="Q207" s="4" t="s">
        <v>69</v>
      </c>
      <c r="R207" s="4" t="s">
        <v>69</v>
      </c>
      <c r="S207" s="4" t="s">
        <v>69</v>
      </c>
      <c r="T207" s="4" t="s">
        <v>69</v>
      </c>
      <c r="U207" s="4" t="s">
        <v>72</v>
      </c>
      <c r="V207" s="4" t="s">
        <v>69</v>
      </c>
      <c r="W207" s="4" t="s">
        <v>69</v>
      </c>
      <c r="X207" s="4" t="s">
        <v>69</v>
      </c>
      <c r="Y207" s="4" t="s">
        <v>72</v>
      </c>
      <c r="Z207" s="4" t="s">
        <v>72</v>
      </c>
      <c r="AA207" s="4" t="s">
        <v>69</v>
      </c>
      <c r="AB207" s="4" t="s">
        <v>69</v>
      </c>
      <c r="AC207" s="4" t="s">
        <v>69</v>
      </c>
      <c r="AD207" s="4" t="s">
        <v>72</v>
      </c>
      <c r="AE207" s="4" t="s">
        <v>69</v>
      </c>
      <c r="AF207" s="4" t="s">
        <v>69</v>
      </c>
      <c r="AG207" s="4" t="s">
        <v>69</v>
      </c>
      <c r="AH207" s="4" t="s">
        <v>69</v>
      </c>
      <c r="AI207" s="4" t="s">
        <v>69</v>
      </c>
      <c r="AJ207" s="4" t="s">
        <v>69</v>
      </c>
      <c r="AK207" s="4" t="s">
        <v>69</v>
      </c>
      <c r="AL207" s="4" t="s">
        <v>72</v>
      </c>
      <c r="AM207" s="4" t="s">
        <v>69</v>
      </c>
      <c r="AN207" s="4" t="s">
        <v>69</v>
      </c>
      <c r="AO207" s="4" t="s">
        <v>69</v>
      </c>
      <c r="AP207" s="4" t="s">
        <v>72</v>
      </c>
      <c r="AQ207" s="4" t="s">
        <v>72</v>
      </c>
      <c r="AR207" s="4" t="s">
        <v>69</v>
      </c>
      <c r="AS207" s="4" t="s">
        <v>69</v>
      </c>
      <c r="AT207" s="4" t="s">
        <v>72</v>
      </c>
      <c r="AU207" s="4" t="s">
        <v>72</v>
      </c>
      <c r="AV207" s="4" t="s">
        <v>72</v>
      </c>
      <c r="AW207" s="4" t="s">
        <v>69</v>
      </c>
      <c r="AX207" s="4" t="s">
        <v>72</v>
      </c>
      <c r="AY207" s="4" t="s">
        <v>72</v>
      </c>
      <c r="AZ207" s="4" t="s">
        <v>69</v>
      </c>
      <c r="BA207" s="4" t="s">
        <v>72</v>
      </c>
      <c r="BB207" s="4" t="s">
        <v>69</v>
      </c>
      <c r="BC207" s="4" t="s">
        <v>72</v>
      </c>
      <c r="BD207" s="4" t="s">
        <v>69</v>
      </c>
      <c r="BE207" s="4" t="s">
        <v>69</v>
      </c>
      <c r="BF207" s="4" t="s">
        <v>69</v>
      </c>
      <c r="BG207" s="4" t="s">
        <v>69</v>
      </c>
      <c r="BH207" s="4" t="s">
        <v>69</v>
      </c>
      <c r="BI207" s="4" t="s">
        <v>69</v>
      </c>
      <c r="BJ207" s="4" t="s">
        <v>69</v>
      </c>
      <c r="BK207" s="4" t="s">
        <v>69</v>
      </c>
      <c r="BL207" s="4" t="s">
        <v>72</v>
      </c>
      <c r="BM207" s="4" t="s">
        <v>72</v>
      </c>
      <c r="BN207" s="4" t="s">
        <v>72</v>
      </c>
      <c r="BO207" s="4" t="s">
        <v>72</v>
      </c>
      <c r="BQ20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0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20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0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0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0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0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0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0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2</v>
      </c>
      <c r="BZ20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0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0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20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0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0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0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0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0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0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20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0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0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0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0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0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0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07" s="10">
        <f t="shared" si="9"/>
        <v>70</v>
      </c>
      <c r="CR20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0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20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0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0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0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0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0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0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0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0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0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0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0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0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07" s="3">
        <f t="shared" si="10"/>
        <v>41</v>
      </c>
      <c r="DH20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0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0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0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0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0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0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20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0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20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20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0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0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0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0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0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0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0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0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0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0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0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0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0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07" s="12">
        <f t="shared" si="11"/>
        <v>61</v>
      </c>
    </row>
    <row r="208" spans="1:136" ht="15.75" customHeight="1" x14ac:dyDescent="0.2">
      <c r="A208" s="7" t="s">
        <v>287</v>
      </c>
      <c r="B208" s="4" t="s">
        <v>74</v>
      </c>
      <c r="C208" s="4" t="s">
        <v>69</v>
      </c>
      <c r="D208" s="4" t="s">
        <v>72</v>
      </c>
      <c r="E208" s="4" t="s">
        <v>71</v>
      </c>
      <c r="F208" s="4" t="s">
        <v>72</v>
      </c>
      <c r="G208" s="4" t="s">
        <v>71</v>
      </c>
      <c r="H208" s="4" t="s">
        <v>72</v>
      </c>
      <c r="I208" s="4" t="s">
        <v>72</v>
      </c>
      <c r="J208" s="4" t="s">
        <v>72</v>
      </c>
      <c r="K208" s="4" t="s">
        <v>69</v>
      </c>
      <c r="L208" s="4" t="s">
        <v>69</v>
      </c>
      <c r="M208" s="4" t="s">
        <v>72</v>
      </c>
      <c r="N208" s="4" t="s">
        <v>71</v>
      </c>
      <c r="O208" s="4" t="s">
        <v>69</v>
      </c>
      <c r="P208" s="4" t="s">
        <v>69</v>
      </c>
      <c r="Q208" s="4" t="s">
        <v>71</v>
      </c>
      <c r="R208" s="4" t="s">
        <v>69</v>
      </c>
      <c r="S208" s="4" t="s">
        <v>69</v>
      </c>
      <c r="T208" s="4" t="s">
        <v>72</v>
      </c>
      <c r="U208" s="4" t="s">
        <v>69</v>
      </c>
      <c r="V208" s="4" t="s">
        <v>69</v>
      </c>
      <c r="W208" s="4" t="s">
        <v>72</v>
      </c>
      <c r="X208" s="4" t="s">
        <v>71</v>
      </c>
      <c r="Y208" s="4" t="s">
        <v>69</v>
      </c>
      <c r="Z208" s="4" t="s">
        <v>72</v>
      </c>
      <c r="AA208" s="4" t="s">
        <v>69</v>
      </c>
      <c r="AB208" s="4" t="s">
        <v>71</v>
      </c>
      <c r="AC208" s="4" t="s">
        <v>69</v>
      </c>
      <c r="AD208" s="4" t="s">
        <v>69</v>
      </c>
      <c r="AE208" s="4" t="s">
        <v>71</v>
      </c>
      <c r="AF208" s="4" t="s">
        <v>69</v>
      </c>
      <c r="AG208" s="4" t="s">
        <v>69</v>
      </c>
      <c r="AH208" s="4" t="s">
        <v>71</v>
      </c>
      <c r="AI208" s="4" t="s">
        <v>69</v>
      </c>
      <c r="AJ208" s="4" t="s">
        <v>71</v>
      </c>
      <c r="AK208" s="4" t="s">
        <v>71</v>
      </c>
      <c r="AL208" s="4" t="s">
        <v>69</v>
      </c>
      <c r="AM208" s="4" t="s">
        <v>72</v>
      </c>
      <c r="AN208" s="4" t="s">
        <v>69</v>
      </c>
      <c r="AO208" s="4" t="s">
        <v>69</v>
      </c>
      <c r="AP208" s="4" t="s">
        <v>72</v>
      </c>
      <c r="AQ208" s="4" t="s">
        <v>70</v>
      </c>
      <c r="AR208" s="4" t="s">
        <v>69</v>
      </c>
      <c r="AS208" s="4" t="s">
        <v>69</v>
      </c>
      <c r="AT208" s="4" t="s">
        <v>72</v>
      </c>
      <c r="AU208" s="4" t="s">
        <v>72</v>
      </c>
      <c r="AV208" s="4" t="s">
        <v>69</v>
      </c>
      <c r="AW208" s="4" t="s">
        <v>71</v>
      </c>
      <c r="AX208" s="4" t="s">
        <v>71</v>
      </c>
      <c r="AY208" s="4" t="s">
        <v>71</v>
      </c>
      <c r="AZ208" s="4" t="s">
        <v>69</v>
      </c>
      <c r="BA208" s="4" t="s">
        <v>69</v>
      </c>
      <c r="BB208" s="4" t="s">
        <v>72</v>
      </c>
      <c r="BC208" s="4" t="s">
        <v>71</v>
      </c>
      <c r="BD208" s="4" t="s">
        <v>72</v>
      </c>
      <c r="BE208" s="4" t="s">
        <v>72</v>
      </c>
      <c r="BF208" s="4" t="s">
        <v>72</v>
      </c>
      <c r="BG208" s="4" t="s">
        <v>71</v>
      </c>
      <c r="BH208" s="4" t="s">
        <v>69</v>
      </c>
      <c r="BI208" s="4" t="s">
        <v>71</v>
      </c>
      <c r="BJ208" s="4" t="s">
        <v>71</v>
      </c>
      <c r="BK208" s="4" t="s">
        <v>71</v>
      </c>
      <c r="BL208" s="4" t="s">
        <v>72</v>
      </c>
      <c r="BM208" s="4" t="s">
        <v>72</v>
      </c>
      <c r="BN208" s="4" t="s">
        <v>70</v>
      </c>
      <c r="BO208" s="4" t="s">
        <v>72</v>
      </c>
      <c r="BQ20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0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0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20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0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20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0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0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0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0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0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20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20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0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0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20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0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0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0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0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0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0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20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0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0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0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208" s="10">
        <f t="shared" si="9"/>
        <v>75</v>
      </c>
      <c r="CR20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0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0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0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0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0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0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0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0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0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0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0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0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0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08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08" s="3">
        <f t="shared" si="10"/>
        <v>45</v>
      </c>
      <c r="DH20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0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0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0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0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0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0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20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20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20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0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2</v>
      </c>
      <c r="DS20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0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0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0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0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20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0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0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20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20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0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0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0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08" s="12">
        <f t="shared" si="11"/>
        <v>69</v>
      </c>
    </row>
    <row r="209" spans="1:136" ht="15.75" customHeight="1" x14ac:dyDescent="0.2">
      <c r="A209" s="6" t="s">
        <v>288</v>
      </c>
      <c r="B209" s="4" t="s">
        <v>74</v>
      </c>
      <c r="C209" s="4" t="s">
        <v>71</v>
      </c>
      <c r="D209" s="4" t="s">
        <v>72</v>
      </c>
      <c r="E209" s="4" t="s">
        <v>69</v>
      </c>
      <c r="F209" s="4" t="s">
        <v>70</v>
      </c>
      <c r="G209" s="4" t="s">
        <v>69</v>
      </c>
      <c r="H209" s="4" t="s">
        <v>72</v>
      </c>
      <c r="I209" s="4" t="s">
        <v>69</v>
      </c>
      <c r="J209" s="4" t="s">
        <v>71</v>
      </c>
      <c r="K209" s="4" t="s">
        <v>69</v>
      </c>
      <c r="L209" s="4" t="s">
        <v>72</v>
      </c>
      <c r="M209" s="4" t="s">
        <v>70</v>
      </c>
      <c r="N209" s="4" t="s">
        <v>72</v>
      </c>
      <c r="O209" s="4" t="s">
        <v>69</v>
      </c>
      <c r="P209" s="4" t="s">
        <v>72</v>
      </c>
      <c r="Q209" s="4" t="s">
        <v>72</v>
      </c>
      <c r="R209" s="4" t="s">
        <v>72</v>
      </c>
      <c r="S209" s="4" t="s">
        <v>72</v>
      </c>
      <c r="T209" s="4" t="s">
        <v>69</v>
      </c>
      <c r="U209" s="4" t="s">
        <v>70</v>
      </c>
      <c r="V209" s="4" t="s">
        <v>70</v>
      </c>
      <c r="W209" s="4" t="s">
        <v>69</v>
      </c>
      <c r="X209" s="4" t="s">
        <v>70</v>
      </c>
      <c r="Y209" s="4" t="s">
        <v>72</v>
      </c>
      <c r="Z209" s="4" t="s">
        <v>69</v>
      </c>
      <c r="AA209" s="4" t="s">
        <v>69</v>
      </c>
      <c r="AB209" s="4" t="s">
        <v>72</v>
      </c>
      <c r="AC209" s="4" t="s">
        <v>72</v>
      </c>
      <c r="AD209" s="4" t="s">
        <v>71</v>
      </c>
      <c r="AE209" s="4" t="s">
        <v>71</v>
      </c>
      <c r="AF209" s="4" t="s">
        <v>69</v>
      </c>
      <c r="AG209" s="4" t="s">
        <v>70</v>
      </c>
      <c r="AH209" s="4" t="s">
        <v>72</v>
      </c>
      <c r="AI209" s="4" t="s">
        <v>71</v>
      </c>
      <c r="AJ209" s="4" t="s">
        <v>72</v>
      </c>
      <c r="AK209" s="4" t="s">
        <v>71</v>
      </c>
      <c r="AL209" s="4" t="s">
        <v>71</v>
      </c>
      <c r="AM209" s="4" t="s">
        <v>71</v>
      </c>
      <c r="AN209" s="4" t="s">
        <v>71</v>
      </c>
      <c r="AO209" s="4" t="s">
        <v>71</v>
      </c>
      <c r="AP209" s="4" t="s">
        <v>69</v>
      </c>
      <c r="AQ209" s="4" t="s">
        <v>72</v>
      </c>
      <c r="AR209" s="4" t="s">
        <v>69</v>
      </c>
      <c r="AS209" s="4" t="s">
        <v>72</v>
      </c>
      <c r="AT209" s="4" t="s">
        <v>69</v>
      </c>
      <c r="AU209" s="4" t="s">
        <v>71</v>
      </c>
      <c r="AV209" s="4" t="s">
        <v>71</v>
      </c>
      <c r="AW209" s="4" t="s">
        <v>69</v>
      </c>
      <c r="AX209" s="4" t="s">
        <v>69</v>
      </c>
      <c r="AY209" s="4" t="s">
        <v>71</v>
      </c>
      <c r="AZ209" s="4" t="s">
        <v>71</v>
      </c>
      <c r="BA209" s="4" t="s">
        <v>71</v>
      </c>
      <c r="BB209" s="4" t="s">
        <v>70</v>
      </c>
      <c r="BC209" s="4" t="s">
        <v>71</v>
      </c>
      <c r="BD209" s="4" t="s">
        <v>69</v>
      </c>
      <c r="BE209" s="4" t="s">
        <v>70</v>
      </c>
      <c r="BF209" s="4" t="s">
        <v>72</v>
      </c>
      <c r="BG209" s="4" t="s">
        <v>71</v>
      </c>
      <c r="BH209" s="4" t="s">
        <v>69</v>
      </c>
      <c r="BI209" s="4" t="s">
        <v>70</v>
      </c>
      <c r="BJ209" s="4" t="s">
        <v>69</v>
      </c>
      <c r="BK209" s="4" t="s">
        <v>69</v>
      </c>
      <c r="BL209" s="4" t="s">
        <v>71</v>
      </c>
      <c r="BM209" s="4" t="s">
        <v>72</v>
      </c>
      <c r="BN209" s="4" t="s">
        <v>71</v>
      </c>
      <c r="BO209" s="4" t="s">
        <v>71</v>
      </c>
      <c r="BQ20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20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0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0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20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0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0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0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0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0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20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20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20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0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0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0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0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20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0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20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1</v>
      </c>
      <c r="CK20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0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1</v>
      </c>
      <c r="CM20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0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20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0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209" s="10">
        <f t="shared" si="9"/>
        <v>60</v>
      </c>
      <c r="CR20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20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0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0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0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1</v>
      </c>
      <c r="CW20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2</v>
      </c>
      <c r="CX20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20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2</v>
      </c>
      <c r="CZ20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0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20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20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20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20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20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09" s="3">
        <f t="shared" si="10"/>
        <v>47</v>
      </c>
      <c r="DH20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0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0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20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20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20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0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0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20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0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0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20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0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0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1</v>
      </c>
      <c r="DV20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0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20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0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1</v>
      </c>
      <c r="DZ20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0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0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4</v>
      </c>
      <c r="EC20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0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4</v>
      </c>
      <c r="EE20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209" s="12">
        <f t="shared" si="11"/>
        <v>73</v>
      </c>
    </row>
    <row r="210" spans="1:136" ht="15.75" customHeight="1" x14ac:dyDescent="0.2">
      <c r="A210" s="7" t="s">
        <v>289</v>
      </c>
      <c r="B210" s="4" t="s">
        <v>74</v>
      </c>
      <c r="C210" s="4" t="s">
        <v>69</v>
      </c>
      <c r="D210" s="4" t="s">
        <v>70</v>
      </c>
      <c r="E210" s="4" t="s">
        <v>69</v>
      </c>
      <c r="F210" s="4" t="s">
        <v>69</v>
      </c>
      <c r="G210" s="4" t="s">
        <v>69</v>
      </c>
      <c r="H210" s="4" t="s">
        <v>69</v>
      </c>
      <c r="I210" s="4" t="s">
        <v>71</v>
      </c>
      <c r="J210" s="4" t="s">
        <v>72</v>
      </c>
      <c r="K210" s="4" t="s">
        <v>71</v>
      </c>
      <c r="L210" s="4" t="s">
        <v>69</v>
      </c>
      <c r="M210" s="4" t="s">
        <v>69</v>
      </c>
      <c r="N210" s="4" t="s">
        <v>69</v>
      </c>
      <c r="O210" s="4" t="s">
        <v>71</v>
      </c>
      <c r="P210" s="4" t="s">
        <v>69</v>
      </c>
      <c r="Q210" s="4" t="s">
        <v>69</v>
      </c>
      <c r="R210" s="4" t="s">
        <v>71</v>
      </c>
      <c r="S210" s="4" t="s">
        <v>69</v>
      </c>
      <c r="T210" s="4" t="s">
        <v>69</v>
      </c>
      <c r="U210" s="4" t="s">
        <v>69</v>
      </c>
      <c r="V210" s="4" t="s">
        <v>72</v>
      </c>
      <c r="W210" s="4" t="s">
        <v>69</v>
      </c>
      <c r="X210" s="4" t="s">
        <v>69</v>
      </c>
      <c r="Y210" s="4" t="s">
        <v>69</v>
      </c>
      <c r="Z210" s="4" t="s">
        <v>72</v>
      </c>
      <c r="AA210" s="4" t="s">
        <v>71</v>
      </c>
      <c r="AB210" s="4" t="s">
        <v>71</v>
      </c>
      <c r="AC210" s="4" t="s">
        <v>71</v>
      </c>
      <c r="AD210" s="4" t="s">
        <v>71</v>
      </c>
      <c r="AE210" s="4" t="s">
        <v>71</v>
      </c>
      <c r="AF210" s="4" t="s">
        <v>71</v>
      </c>
      <c r="AG210" s="4" t="s">
        <v>71</v>
      </c>
      <c r="AH210" s="4" t="s">
        <v>71</v>
      </c>
      <c r="AI210" s="4" t="s">
        <v>72</v>
      </c>
      <c r="AJ210" s="4" t="s">
        <v>71</v>
      </c>
      <c r="AK210" s="4" t="s">
        <v>71</v>
      </c>
      <c r="AL210" s="4" t="s">
        <v>72</v>
      </c>
      <c r="AM210" s="4" t="s">
        <v>72</v>
      </c>
      <c r="AN210" s="4" t="s">
        <v>72</v>
      </c>
      <c r="AO210" s="4" t="s">
        <v>72</v>
      </c>
      <c r="AP210" s="4" t="s">
        <v>72</v>
      </c>
      <c r="AQ210" s="4" t="s">
        <v>72</v>
      </c>
      <c r="AR210" s="4" t="s">
        <v>69</v>
      </c>
      <c r="AS210" s="4" t="s">
        <v>71</v>
      </c>
      <c r="AT210" s="4" t="s">
        <v>70</v>
      </c>
      <c r="AU210" s="4" t="s">
        <v>70</v>
      </c>
      <c r="AV210" s="4" t="s">
        <v>72</v>
      </c>
      <c r="AW210" s="4" t="s">
        <v>69</v>
      </c>
      <c r="AX210" s="4" t="s">
        <v>71</v>
      </c>
      <c r="AY210" s="4" t="s">
        <v>72</v>
      </c>
      <c r="AZ210" s="4" t="s">
        <v>71</v>
      </c>
      <c r="BA210" s="4" t="s">
        <v>71</v>
      </c>
      <c r="BB210" s="4" t="s">
        <v>71</v>
      </c>
      <c r="BC210" s="4" t="s">
        <v>72</v>
      </c>
      <c r="BD210" s="4" t="s">
        <v>69</v>
      </c>
      <c r="BE210" s="4" t="s">
        <v>69</v>
      </c>
      <c r="BF210" s="4" t="s">
        <v>69</v>
      </c>
      <c r="BG210" s="4" t="s">
        <v>69</v>
      </c>
      <c r="BH210" s="4" t="s">
        <v>71</v>
      </c>
      <c r="BI210" s="4" t="s">
        <v>71</v>
      </c>
      <c r="BJ210" s="4" t="s">
        <v>69</v>
      </c>
      <c r="BK210" s="4" t="s">
        <v>69</v>
      </c>
      <c r="BL210" s="4" t="s">
        <v>70</v>
      </c>
      <c r="BM210" s="4" t="s">
        <v>72</v>
      </c>
      <c r="BN210" s="4" t="s">
        <v>70</v>
      </c>
      <c r="BO210" s="4" t="s">
        <v>69</v>
      </c>
      <c r="BQ21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1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1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1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1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1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1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1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1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1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1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1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1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21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1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1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21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1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1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1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1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1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1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1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1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4</v>
      </c>
      <c r="CP21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210" s="10">
        <f t="shared" si="9"/>
        <v>79</v>
      </c>
      <c r="CR21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1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1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1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1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1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1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21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1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1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1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1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1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1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10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10" s="3">
        <f t="shared" si="10"/>
        <v>46</v>
      </c>
      <c r="DH21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1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21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1</v>
      </c>
      <c r="DK21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1</v>
      </c>
      <c r="DL21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1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1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21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1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1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1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1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1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1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1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1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1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21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1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1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1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1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1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1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10" s="12">
        <f t="shared" si="11"/>
        <v>67</v>
      </c>
    </row>
    <row r="211" spans="1:136" ht="15.75" customHeight="1" x14ac:dyDescent="0.2">
      <c r="A211" s="6" t="s">
        <v>290</v>
      </c>
      <c r="B211" s="4" t="s">
        <v>74</v>
      </c>
      <c r="C211" s="4" t="s">
        <v>72</v>
      </c>
      <c r="D211" s="4" t="s">
        <v>69</v>
      </c>
      <c r="E211" s="4" t="s">
        <v>69</v>
      </c>
      <c r="F211" s="4" t="s">
        <v>69</v>
      </c>
      <c r="G211" s="4" t="s">
        <v>71</v>
      </c>
      <c r="H211" s="4" t="s">
        <v>71</v>
      </c>
      <c r="I211" s="4" t="s">
        <v>70</v>
      </c>
      <c r="J211" s="4" t="s">
        <v>71</v>
      </c>
      <c r="K211" s="4" t="s">
        <v>69</v>
      </c>
      <c r="L211" s="4" t="s">
        <v>72</v>
      </c>
      <c r="M211" s="4" t="s">
        <v>69</v>
      </c>
      <c r="N211" s="4" t="s">
        <v>71</v>
      </c>
      <c r="O211" s="4" t="s">
        <v>71</v>
      </c>
      <c r="P211" s="4" t="s">
        <v>71</v>
      </c>
      <c r="Q211" s="4" t="s">
        <v>69</v>
      </c>
      <c r="R211" s="4" t="s">
        <v>69</v>
      </c>
      <c r="S211" s="4" t="s">
        <v>69</v>
      </c>
      <c r="T211" s="4" t="s">
        <v>69</v>
      </c>
      <c r="U211" s="4" t="s">
        <v>69</v>
      </c>
      <c r="V211" s="4" t="s">
        <v>69</v>
      </c>
      <c r="W211" s="4" t="s">
        <v>69</v>
      </c>
      <c r="X211" s="4" t="s">
        <v>69</v>
      </c>
      <c r="Y211" s="4" t="s">
        <v>69</v>
      </c>
      <c r="Z211" s="4" t="s">
        <v>69</v>
      </c>
      <c r="AA211" s="4" t="s">
        <v>69</v>
      </c>
      <c r="AB211" s="4" t="s">
        <v>69</v>
      </c>
      <c r="AC211" s="4" t="s">
        <v>72</v>
      </c>
      <c r="AD211" s="4" t="s">
        <v>72</v>
      </c>
      <c r="AE211" s="4" t="s">
        <v>71</v>
      </c>
      <c r="AF211" s="4" t="s">
        <v>72</v>
      </c>
      <c r="AG211" s="4" t="s">
        <v>72</v>
      </c>
      <c r="AH211" s="4" t="s">
        <v>69</v>
      </c>
      <c r="AI211" s="4" t="s">
        <v>69</v>
      </c>
      <c r="AJ211" s="4" t="s">
        <v>71</v>
      </c>
      <c r="AK211" s="4" t="s">
        <v>69</v>
      </c>
      <c r="AL211" s="4" t="s">
        <v>71</v>
      </c>
      <c r="AM211" s="4" t="s">
        <v>69</v>
      </c>
      <c r="AN211" s="4" t="s">
        <v>71</v>
      </c>
      <c r="AO211" s="4" t="s">
        <v>71</v>
      </c>
      <c r="AP211" s="4" t="s">
        <v>72</v>
      </c>
      <c r="AQ211" s="4" t="s">
        <v>72</v>
      </c>
      <c r="AR211" s="4" t="s">
        <v>69</v>
      </c>
      <c r="AS211" s="4" t="s">
        <v>69</v>
      </c>
      <c r="AT211" s="4" t="s">
        <v>69</v>
      </c>
      <c r="AU211" s="4" t="s">
        <v>69</v>
      </c>
      <c r="AV211" s="4" t="s">
        <v>69</v>
      </c>
      <c r="AW211" s="4" t="s">
        <v>69</v>
      </c>
      <c r="AX211" s="4" t="s">
        <v>69</v>
      </c>
      <c r="AY211" s="4" t="s">
        <v>69</v>
      </c>
      <c r="AZ211" s="4" t="s">
        <v>69</v>
      </c>
      <c r="BA211" s="4" t="s">
        <v>69</v>
      </c>
      <c r="BB211" s="4" t="s">
        <v>69</v>
      </c>
      <c r="BC211" s="4" t="s">
        <v>69</v>
      </c>
      <c r="BD211" s="4" t="s">
        <v>72</v>
      </c>
      <c r="BE211" s="4" t="s">
        <v>69</v>
      </c>
      <c r="BF211" s="4" t="s">
        <v>72</v>
      </c>
      <c r="BG211" s="4" t="s">
        <v>69</v>
      </c>
      <c r="BH211" s="4" t="s">
        <v>69</v>
      </c>
      <c r="BI211" s="4" t="s">
        <v>69</v>
      </c>
      <c r="BJ211" s="4" t="s">
        <v>69</v>
      </c>
      <c r="BK211" s="4" t="s">
        <v>69</v>
      </c>
      <c r="BL211" s="4" t="s">
        <v>69</v>
      </c>
      <c r="BM211" s="4" t="s">
        <v>69</v>
      </c>
      <c r="BN211" s="4" t="s">
        <v>70</v>
      </c>
      <c r="BO211" s="4" t="s">
        <v>69</v>
      </c>
      <c r="BQ21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1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21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1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1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21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21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1</v>
      </c>
      <c r="BX21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1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1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21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1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21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21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21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1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1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1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1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1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1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1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1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1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21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1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11" s="10">
        <f t="shared" si="9"/>
        <v>80</v>
      </c>
      <c r="CR21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21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21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1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21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21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1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1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1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1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21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1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21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21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1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11" s="3">
        <f t="shared" si="10"/>
        <v>44</v>
      </c>
      <c r="DH21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1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1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21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21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1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1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1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1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21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1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1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1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1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1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1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1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1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1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1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1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1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21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1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11" s="12">
        <f t="shared" si="11"/>
        <v>68</v>
      </c>
    </row>
    <row r="212" spans="1:136" ht="15.75" customHeight="1" x14ac:dyDescent="0.2">
      <c r="A212" s="7" t="s">
        <v>291</v>
      </c>
      <c r="B212" s="4" t="s">
        <v>74</v>
      </c>
      <c r="C212" s="4" t="s">
        <v>69</v>
      </c>
      <c r="D212" s="4" t="s">
        <v>71</v>
      </c>
      <c r="E212" s="4" t="s">
        <v>69</v>
      </c>
      <c r="F212" s="4" t="s">
        <v>69</v>
      </c>
      <c r="G212" s="4" t="s">
        <v>69</v>
      </c>
      <c r="H212" s="4" t="s">
        <v>69</v>
      </c>
      <c r="I212" s="4" t="s">
        <v>69</v>
      </c>
      <c r="J212" s="4" t="s">
        <v>72</v>
      </c>
      <c r="K212" s="4" t="s">
        <v>69</v>
      </c>
      <c r="L212" s="4" t="s">
        <v>69</v>
      </c>
      <c r="M212" s="4" t="s">
        <v>69</v>
      </c>
      <c r="N212" s="4" t="s">
        <v>69</v>
      </c>
      <c r="O212" s="4" t="s">
        <v>72</v>
      </c>
      <c r="P212" s="4" t="s">
        <v>69</v>
      </c>
      <c r="Q212" s="4" t="s">
        <v>69</v>
      </c>
      <c r="R212" s="4" t="s">
        <v>69</v>
      </c>
      <c r="S212" s="4" t="s">
        <v>72</v>
      </c>
      <c r="T212" s="4" t="s">
        <v>69</v>
      </c>
      <c r="U212" s="4" t="s">
        <v>69</v>
      </c>
      <c r="V212" s="4" t="s">
        <v>69</v>
      </c>
      <c r="W212" s="4" t="s">
        <v>72</v>
      </c>
      <c r="X212" s="4" t="s">
        <v>69</v>
      </c>
      <c r="Y212" s="4" t="s">
        <v>69</v>
      </c>
      <c r="Z212" s="4" t="s">
        <v>72</v>
      </c>
      <c r="AA212" s="4" t="s">
        <v>69</v>
      </c>
      <c r="AB212" s="4" t="s">
        <v>69</v>
      </c>
      <c r="AC212" s="4" t="s">
        <v>69</v>
      </c>
      <c r="AD212" s="4" t="s">
        <v>69</v>
      </c>
      <c r="AE212" s="4" t="s">
        <v>69</v>
      </c>
      <c r="AF212" s="4" t="s">
        <v>69</v>
      </c>
      <c r="AG212" s="4" t="s">
        <v>69</v>
      </c>
      <c r="AH212" s="4" t="s">
        <v>69</v>
      </c>
      <c r="AI212" s="4" t="s">
        <v>69</v>
      </c>
      <c r="AJ212" s="4" t="s">
        <v>71</v>
      </c>
      <c r="AK212" s="4" t="s">
        <v>69</v>
      </c>
      <c r="AL212" s="4" t="s">
        <v>69</v>
      </c>
      <c r="AM212" s="4" t="s">
        <v>69</v>
      </c>
      <c r="AN212" s="4" t="s">
        <v>72</v>
      </c>
      <c r="AO212" s="4" t="s">
        <v>70</v>
      </c>
      <c r="AP212" s="4" t="s">
        <v>72</v>
      </c>
      <c r="AQ212" s="4" t="s">
        <v>70</v>
      </c>
      <c r="AR212" s="4" t="s">
        <v>71</v>
      </c>
      <c r="AS212" s="4" t="s">
        <v>69</v>
      </c>
      <c r="AT212" s="4" t="s">
        <v>69</v>
      </c>
      <c r="AU212" s="4" t="s">
        <v>72</v>
      </c>
      <c r="AV212" s="4" t="s">
        <v>69</v>
      </c>
      <c r="AW212" s="4" t="s">
        <v>69</v>
      </c>
      <c r="AX212" s="4" t="s">
        <v>69</v>
      </c>
      <c r="AY212" s="4" t="s">
        <v>69</v>
      </c>
      <c r="AZ212" s="4" t="s">
        <v>71</v>
      </c>
      <c r="BA212" s="4" t="s">
        <v>69</v>
      </c>
      <c r="BB212" s="4" t="s">
        <v>71</v>
      </c>
      <c r="BC212" s="4" t="s">
        <v>71</v>
      </c>
      <c r="BD212" s="4" t="s">
        <v>72</v>
      </c>
      <c r="BE212" s="4" t="s">
        <v>69</v>
      </c>
      <c r="BF212" s="4" t="s">
        <v>72</v>
      </c>
      <c r="BG212" s="4" t="s">
        <v>69</v>
      </c>
      <c r="BH212" s="4" t="s">
        <v>69</v>
      </c>
      <c r="BI212" s="4" t="s">
        <v>69</v>
      </c>
      <c r="BJ212" s="4" t="s">
        <v>69</v>
      </c>
      <c r="BK212" s="4" t="s">
        <v>69</v>
      </c>
      <c r="BL212" s="4" t="s">
        <v>69</v>
      </c>
      <c r="BM212" s="4" t="s">
        <v>72</v>
      </c>
      <c r="BN212" s="4" t="s">
        <v>69</v>
      </c>
      <c r="BO212" s="4" t="s">
        <v>72</v>
      </c>
      <c r="BQ21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1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21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1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1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1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1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1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1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1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1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1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1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1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1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1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1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21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1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1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1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1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1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1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1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1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12" s="10">
        <f t="shared" si="9"/>
        <v>74</v>
      </c>
      <c r="CR21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1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1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1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1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1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1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1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1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1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1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1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1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21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12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12" s="3">
        <f t="shared" si="10"/>
        <v>40</v>
      </c>
      <c r="DH21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1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1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21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1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1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1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1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1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1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1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1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1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1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1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1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1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1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1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1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1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1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1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21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12" s="12">
        <f t="shared" si="11"/>
        <v>71</v>
      </c>
    </row>
    <row r="213" spans="1:136" ht="15.75" customHeight="1" x14ac:dyDescent="0.2">
      <c r="A213" s="6" t="s">
        <v>292</v>
      </c>
      <c r="B213" s="4" t="s">
        <v>74</v>
      </c>
      <c r="C213" s="4" t="s">
        <v>72</v>
      </c>
      <c r="D213" s="4" t="s">
        <v>72</v>
      </c>
      <c r="E213" s="4" t="s">
        <v>69</v>
      </c>
      <c r="F213" s="4" t="s">
        <v>72</v>
      </c>
      <c r="G213" s="4" t="s">
        <v>69</v>
      </c>
      <c r="H213" s="4" t="s">
        <v>69</v>
      </c>
      <c r="I213" s="4" t="s">
        <v>69</v>
      </c>
      <c r="J213" s="4" t="s">
        <v>69</v>
      </c>
      <c r="K213" s="4" t="s">
        <v>69</v>
      </c>
      <c r="L213" s="4" t="s">
        <v>69</v>
      </c>
      <c r="M213" s="4" t="s">
        <v>72</v>
      </c>
      <c r="N213" s="4" t="s">
        <v>69</v>
      </c>
      <c r="O213" s="4" t="s">
        <v>69</v>
      </c>
      <c r="P213" s="4" t="s">
        <v>69</v>
      </c>
      <c r="Q213" s="4" t="s">
        <v>69</v>
      </c>
      <c r="R213" s="4" t="s">
        <v>69</v>
      </c>
      <c r="S213" s="4" t="s">
        <v>72</v>
      </c>
      <c r="T213" s="4" t="s">
        <v>69</v>
      </c>
      <c r="U213" s="4" t="s">
        <v>69</v>
      </c>
      <c r="V213" s="4" t="s">
        <v>72</v>
      </c>
      <c r="W213" s="4" t="s">
        <v>69</v>
      </c>
      <c r="X213" s="4" t="s">
        <v>69</v>
      </c>
      <c r="Y213" s="4" t="s">
        <v>69</v>
      </c>
      <c r="Z213" s="4" t="s">
        <v>72</v>
      </c>
      <c r="AA213" s="4" t="s">
        <v>69</v>
      </c>
      <c r="AB213" s="4" t="s">
        <v>69</v>
      </c>
      <c r="AC213" s="4" t="s">
        <v>69</v>
      </c>
      <c r="AD213" s="4" t="s">
        <v>69</v>
      </c>
      <c r="AE213" s="4" t="s">
        <v>69</v>
      </c>
      <c r="AF213" s="4" t="s">
        <v>69</v>
      </c>
      <c r="AG213" s="4" t="s">
        <v>69</v>
      </c>
      <c r="AH213" s="4" t="s">
        <v>69</v>
      </c>
      <c r="AI213" s="4" t="s">
        <v>69</v>
      </c>
      <c r="AJ213" s="4" t="s">
        <v>71</v>
      </c>
      <c r="AK213" s="4" t="s">
        <v>69</v>
      </c>
      <c r="AL213" s="4" t="s">
        <v>72</v>
      </c>
      <c r="AM213" s="4" t="s">
        <v>72</v>
      </c>
      <c r="AN213" s="4" t="s">
        <v>72</v>
      </c>
      <c r="AO213" s="4" t="s">
        <v>72</v>
      </c>
      <c r="AP213" s="4" t="s">
        <v>72</v>
      </c>
      <c r="AQ213" s="4" t="s">
        <v>72</v>
      </c>
      <c r="AR213" s="4" t="s">
        <v>69</v>
      </c>
      <c r="AS213" s="4" t="s">
        <v>69</v>
      </c>
      <c r="AT213" s="4" t="s">
        <v>72</v>
      </c>
      <c r="AU213" s="4" t="s">
        <v>72</v>
      </c>
      <c r="AV213" s="4" t="s">
        <v>69</v>
      </c>
      <c r="AW213" s="4" t="s">
        <v>69</v>
      </c>
      <c r="AX213" s="4" t="s">
        <v>69</v>
      </c>
      <c r="AY213" s="4" t="s">
        <v>72</v>
      </c>
      <c r="AZ213" s="4" t="s">
        <v>71</v>
      </c>
      <c r="BA213" s="4" t="s">
        <v>69</v>
      </c>
      <c r="BB213" s="4" t="s">
        <v>69</v>
      </c>
      <c r="BC213" s="4" t="s">
        <v>69</v>
      </c>
      <c r="BD213" s="4" t="s">
        <v>69</v>
      </c>
      <c r="BE213" s="4" t="s">
        <v>72</v>
      </c>
      <c r="BF213" s="4" t="s">
        <v>69</v>
      </c>
      <c r="BG213" s="4" t="s">
        <v>69</v>
      </c>
      <c r="BH213" s="4" t="s">
        <v>72</v>
      </c>
      <c r="BI213" s="4" t="s">
        <v>72</v>
      </c>
      <c r="BJ213" s="4" t="s">
        <v>69</v>
      </c>
      <c r="BK213" s="4" t="s">
        <v>69</v>
      </c>
      <c r="BL213" s="4" t="s">
        <v>70</v>
      </c>
      <c r="BM213" s="4" t="s">
        <v>72</v>
      </c>
      <c r="BN213" s="4" t="s">
        <v>72</v>
      </c>
      <c r="BO213" s="4" t="s">
        <v>69</v>
      </c>
      <c r="BQ21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1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1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1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1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1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1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1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1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1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1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21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1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1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1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1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1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21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1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1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1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1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1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1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1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1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13" s="10">
        <f t="shared" si="9"/>
        <v>71</v>
      </c>
      <c r="CR21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1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1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1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1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1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1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1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1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1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1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1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1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1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1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13" s="3">
        <f t="shared" si="10"/>
        <v>40</v>
      </c>
      <c r="DH21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1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1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1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1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1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1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1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1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1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1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1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1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1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1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1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1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21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21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1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1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1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1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1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13" s="12">
        <f t="shared" si="11"/>
        <v>63</v>
      </c>
    </row>
    <row r="214" spans="1:136" ht="15.75" customHeight="1" x14ac:dyDescent="0.2">
      <c r="A214" s="7" t="s">
        <v>293</v>
      </c>
      <c r="B214" s="4" t="s">
        <v>74</v>
      </c>
      <c r="C214" s="4" t="s">
        <v>69</v>
      </c>
      <c r="D214" s="4" t="s">
        <v>72</v>
      </c>
      <c r="E214" s="4" t="s">
        <v>72</v>
      </c>
      <c r="F214" s="4" t="s">
        <v>72</v>
      </c>
      <c r="G214" s="4" t="s">
        <v>69</v>
      </c>
      <c r="H214" s="4" t="s">
        <v>69</v>
      </c>
      <c r="I214" s="4" t="s">
        <v>69</v>
      </c>
      <c r="J214" s="4" t="s">
        <v>69</v>
      </c>
      <c r="K214" s="4" t="s">
        <v>69</v>
      </c>
      <c r="L214" s="4" t="s">
        <v>69</v>
      </c>
      <c r="M214" s="4" t="s">
        <v>69</v>
      </c>
      <c r="N214" s="4" t="s">
        <v>69</v>
      </c>
      <c r="O214" s="4" t="s">
        <v>72</v>
      </c>
      <c r="P214" s="4" t="s">
        <v>69</v>
      </c>
      <c r="Q214" s="4" t="s">
        <v>69</v>
      </c>
      <c r="R214" s="4" t="s">
        <v>72</v>
      </c>
      <c r="S214" s="4" t="s">
        <v>69</v>
      </c>
      <c r="T214" s="4" t="s">
        <v>72</v>
      </c>
      <c r="U214" s="4" t="s">
        <v>69</v>
      </c>
      <c r="V214" s="4" t="s">
        <v>72</v>
      </c>
      <c r="W214" s="4" t="s">
        <v>72</v>
      </c>
      <c r="X214" s="4" t="s">
        <v>69</v>
      </c>
      <c r="Y214" s="4" t="s">
        <v>71</v>
      </c>
      <c r="Z214" s="4" t="s">
        <v>70</v>
      </c>
      <c r="AA214" s="4" t="s">
        <v>72</v>
      </c>
      <c r="AB214" s="4" t="s">
        <v>69</v>
      </c>
      <c r="AC214" s="4" t="s">
        <v>69</v>
      </c>
      <c r="AD214" s="4" t="s">
        <v>69</v>
      </c>
      <c r="AE214" s="4" t="s">
        <v>69</v>
      </c>
      <c r="AF214" s="4" t="s">
        <v>69</v>
      </c>
      <c r="AG214" s="4" t="s">
        <v>69</v>
      </c>
      <c r="AH214" s="4" t="s">
        <v>69</v>
      </c>
      <c r="AI214" s="4" t="s">
        <v>69</v>
      </c>
      <c r="AJ214" s="4" t="s">
        <v>69</v>
      </c>
      <c r="AK214" s="4" t="s">
        <v>69</v>
      </c>
      <c r="AL214" s="4" t="s">
        <v>72</v>
      </c>
      <c r="AM214" s="4" t="s">
        <v>69</v>
      </c>
      <c r="AN214" s="4" t="s">
        <v>69</v>
      </c>
      <c r="AO214" s="4" t="s">
        <v>72</v>
      </c>
      <c r="AP214" s="4" t="s">
        <v>72</v>
      </c>
      <c r="AQ214" s="4" t="s">
        <v>72</v>
      </c>
      <c r="AR214" s="4" t="s">
        <v>69</v>
      </c>
      <c r="AS214" s="4" t="s">
        <v>72</v>
      </c>
      <c r="AT214" s="4" t="s">
        <v>72</v>
      </c>
      <c r="AU214" s="4" t="s">
        <v>72</v>
      </c>
      <c r="AV214" s="4" t="s">
        <v>72</v>
      </c>
      <c r="AW214" s="4" t="s">
        <v>72</v>
      </c>
      <c r="AX214" s="4" t="s">
        <v>69</v>
      </c>
      <c r="AY214" s="4" t="s">
        <v>72</v>
      </c>
      <c r="AZ214" s="4" t="s">
        <v>71</v>
      </c>
      <c r="BA214" s="4" t="s">
        <v>72</v>
      </c>
      <c r="BB214" s="4" t="s">
        <v>69</v>
      </c>
      <c r="BC214" s="4" t="s">
        <v>69</v>
      </c>
      <c r="BD214" s="4" t="s">
        <v>72</v>
      </c>
      <c r="BE214" s="4" t="s">
        <v>69</v>
      </c>
      <c r="BF214" s="4" t="s">
        <v>69</v>
      </c>
      <c r="BG214" s="4" t="s">
        <v>69</v>
      </c>
      <c r="BH214" s="4" t="s">
        <v>69</v>
      </c>
      <c r="BI214" s="4" t="s">
        <v>69</v>
      </c>
      <c r="BJ214" s="4" t="s">
        <v>69</v>
      </c>
      <c r="BK214" s="4" t="s">
        <v>69</v>
      </c>
      <c r="BL214" s="4" t="s">
        <v>72</v>
      </c>
      <c r="BM214" s="4" t="s">
        <v>72</v>
      </c>
      <c r="BN214" s="4" t="s">
        <v>72</v>
      </c>
      <c r="BO214" s="4" t="s">
        <v>69</v>
      </c>
      <c r="BQ21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1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1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21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1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1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1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1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1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1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1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1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1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1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1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1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1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1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1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1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1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1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1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4</v>
      </c>
      <c r="CN21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21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1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14" s="10">
        <f t="shared" si="9"/>
        <v>68</v>
      </c>
      <c r="CR21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1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1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1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1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1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1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1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1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1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1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1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1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1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14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14" s="3">
        <f t="shared" si="10"/>
        <v>41</v>
      </c>
      <c r="DH21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1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1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1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1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1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21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1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1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1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21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1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1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1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1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1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1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1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1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1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1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1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1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1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14" s="12">
        <f t="shared" si="11"/>
        <v>62</v>
      </c>
    </row>
    <row r="215" spans="1:136" ht="15.75" customHeight="1" x14ac:dyDescent="0.2">
      <c r="A215" s="6" t="s">
        <v>294</v>
      </c>
      <c r="B215" s="4" t="s">
        <v>74</v>
      </c>
      <c r="C215" s="4" t="s">
        <v>69</v>
      </c>
      <c r="D215" s="4" t="s">
        <v>70</v>
      </c>
      <c r="E215" s="4" t="s">
        <v>71</v>
      </c>
      <c r="F215" s="4" t="s">
        <v>69</v>
      </c>
      <c r="G215" s="4" t="s">
        <v>69</v>
      </c>
      <c r="H215" s="4" t="s">
        <v>72</v>
      </c>
      <c r="I215" s="4" t="s">
        <v>71</v>
      </c>
      <c r="J215" s="4" t="s">
        <v>71</v>
      </c>
      <c r="K215" s="4" t="s">
        <v>69</v>
      </c>
      <c r="L215" s="4" t="s">
        <v>71</v>
      </c>
      <c r="M215" s="4" t="s">
        <v>71</v>
      </c>
      <c r="N215" s="4" t="s">
        <v>69</v>
      </c>
      <c r="O215" s="4" t="s">
        <v>71</v>
      </c>
      <c r="P215" s="4" t="s">
        <v>71</v>
      </c>
      <c r="Q215" s="4" t="s">
        <v>71</v>
      </c>
      <c r="R215" s="4" t="s">
        <v>71</v>
      </c>
      <c r="S215" s="4" t="s">
        <v>70</v>
      </c>
      <c r="T215" s="4" t="s">
        <v>71</v>
      </c>
      <c r="U215" s="4" t="s">
        <v>70</v>
      </c>
      <c r="V215" s="4" t="s">
        <v>71</v>
      </c>
      <c r="W215" s="4" t="s">
        <v>71</v>
      </c>
      <c r="X215" s="4" t="s">
        <v>71</v>
      </c>
      <c r="Y215" s="4" t="s">
        <v>72</v>
      </c>
      <c r="Z215" s="4" t="s">
        <v>71</v>
      </c>
      <c r="AA215" s="4" t="s">
        <v>69</v>
      </c>
      <c r="AB215" s="4" t="s">
        <v>71</v>
      </c>
      <c r="AC215" s="4" t="s">
        <v>71</v>
      </c>
      <c r="AD215" s="4" t="s">
        <v>69</v>
      </c>
      <c r="AE215" s="4" t="s">
        <v>71</v>
      </c>
      <c r="AF215" s="4" t="s">
        <v>71</v>
      </c>
      <c r="AG215" s="4" t="s">
        <v>71</v>
      </c>
      <c r="AH215" s="4" t="s">
        <v>71</v>
      </c>
      <c r="AI215" s="4" t="s">
        <v>71</v>
      </c>
      <c r="AJ215" s="4" t="s">
        <v>71</v>
      </c>
      <c r="AK215" s="4" t="s">
        <v>71</v>
      </c>
      <c r="AL215" s="4" t="s">
        <v>69</v>
      </c>
      <c r="AM215" s="4" t="s">
        <v>71</v>
      </c>
      <c r="AN215" s="4" t="s">
        <v>71</v>
      </c>
      <c r="AO215" s="4" t="s">
        <v>70</v>
      </c>
      <c r="AP215" s="4" t="s">
        <v>69</v>
      </c>
      <c r="AQ215" s="4" t="s">
        <v>70</v>
      </c>
      <c r="AR215" s="4" t="s">
        <v>71</v>
      </c>
      <c r="AS215" s="4" t="s">
        <v>71</v>
      </c>
      <c r="AT215" s="4" t="s">
        <v>72</v>
      </c>
      <c r="AU215" s="4" t="s">
        <v>72</v>
      </c>
      <c r="AV215" s="4" t="s">
        <v>70</v>
      </c>
      <c r="AW215" s="4" t="s">
        <v>71</v>
      </c>
      <c r="AX215" s="4" t="s">
        <v>71</v>
      </c>
      <c r="AY215" s="4" t="s">
        <v>70</v>
      </c>
      <c r="AZ215" s="4" t="s">
        <v>71</v>
      </c>
      <c r="BA215" s="4" t="s">
        <v>71</v>
      </c>
      <c r="BB215" s="4" t="s">
        <v>71</v>
      </c>
      <c r="BC215" s="4" t="s">
        <v>71</v>
      </c>
      <c r="BD215" s="4" t="s">
        <v>71</v>
      </c>
      <c r="BE215" s="4" t="s">
        <v>72</v>
      </c>
      <c r="BF215" s="4" t="s">
        <v>71</v>
      </c>
      <c r="BG215" s="4" t="s">
        <v>69</v>
      </c>
      <c r="BH215" s="4" t="s">
        <v>71</v>
      </c>
      <c r="BI215" s="4" t="s">
        <v>71</v>
      </c>
      <c r="BJ215" s="4" t="s">
        <v>71</v>
      </c>
      <c r="BK215" s="4" t="s">
        <v>71</v>
      </c>
      <c r="BL215" s="4" t="s">
        <v>70</v>
      </c>
      <c r="BM215" s="4" t="s">
        <v>70</v>
      </c>
      <c r="BN215" s="4" t="s">
        <v>70</v>
      </c>
      <c r="BO215" s="4" t="s">
        <v>72</v>
      </c>
      <c r="BQ21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1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1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21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1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1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1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1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1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1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21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21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1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21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21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21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21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1</v>
      </c>
      <c r="CH21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21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21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21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4</v>
      </c>
      <c r="CL21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21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1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21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1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215" s="10">
        <f t="shared" si="9"/>
        <v>85</v>
      </c>
      <c r="CR21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1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1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1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1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1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1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21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1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1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1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21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21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21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215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15" s="3">
        <f t="shared" si="10"/>
        <v>51</v>
      </c>
      <c r="DH21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1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21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1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1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1</v>
      </c>
      <c r="DM21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1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21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1</v>
      </c>
      <c r="DP21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1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1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1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1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21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1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21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1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21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1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21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21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1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21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1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15" s="12">
        <f t="shared" si="11"/>
        <v>72</v>
      </c>
    </row>
    <row r="216" spans="1:136" ht="15.75" customHeight="1" x14ac:dyDescent="0.2">
      <c r="A216" s="7" t="s">
        <v>295</v>
      </c>
      <c r="B216" s="4" t="s">
        <v>74</v>
      </c>
      <c r="C216" s="4" t="s">
        <v>72</v>
      </c>
      <c r="D216" s="4" t="s">
        <v>70</v>
      </c>
      <c r="E216" s="4" t="s">
        <v>69</v>
      </c>
      <c r="F216" s="4" t="s">
        <v>71</v>
      </c>
      <c r="G216" s="4" t="s">
        <v>69</v>
      </c>
      <c r="H216" s="4" t="s">
        <v>69</v>
      </c>
      <c r="I216" s="4" t="s">
        <v>71</v>
      </c>
      <c r="J216" s="4" t="s">
        <v>71</v>
      </c>
      <c r="K216" s="4" t="s">
        <v>71</v>
      </c>
      <c r="L216" s="4" t="s">
        <v>69</v>
      </c>
      <c r="M216" s="4" t="s">
        <v>71</v>
      </c>
      <c r="N216" s="4" t="s">
        <v>69</v>
      </c>
      <c r="O216" s="4" t="s">
        <v>72</v>
      </c>
      <c r="P216" s="4" t="s">
        <v>69</v>
      </c>
      <c r="Q216" s="4" t="s">
        <v>69</v>
      </c>
      <c r="R216" s="4" t="s">
        <v>69</v>
      </c>
      <c r="S216" s="4" t="s">
        <v>71</v>
      </c>
      <c r="T216" s="4" t="s">
        <v>69</v>
      </c>
      <c r="U216" s="4" t="s">
        <v>72</v>
      </c>
      <c r="V216" s="4" t="s">
        <v>71</v>
      </c>
      <c r="W216" s="4" t="s">
        <v>72</v>
      </c>
      <c r="X216" s="4" t="s">
        <v>69</v>
      </c>
      <c r="Y216" s="4" t="s">
        <v>69</v>
      </c>
      <c r="Z216" s="4" t="s">
        <v>72</v>
      </c>
      <c r="AA216" s="4" t="s">
        <v>69</v>
      </c>
      <c r="AB216" s="4" t="s">
        <v>69</v>
      </c>
      <c r="AC216" s="4" t="s">
        <v>69</v>
      </c>
      <c r="AD216" s="4" t="s">
        <v>69</v>
      </c>
      <c r="AE216" s="4" t="s">
        <v>69</v>
      </c>
      <c r="AF216" s="4" t="s">
        <v>71</v>
      </c>
      <c r="AG216" s="4" t="s">
        <v>72</v>
      </c>
      <c r="AH216" s="4" t="s">
        <v>71</v>
      </c>
      <c r="AI216" s="4" t="s">
        <v>69</v>
      </c>
      <c r="AJ216" s="4" t="s">
        <v>71</v>
      </c>
      <c r="AK216" s="4" t="s">
        <v>71</v>
      </c>
      <c r="AL216" s="4" t="s">
        <v>71</v>
      </c>
      <c r="AM216" s="4" t="s">
        <v>71</v>
      </c>
      <c r="AN216" s="4" t="s">
        <v>72</v>
      </c>
      <c r="AO216" s="4" t="s">
        <v>69</v>
      </c>
      <c r="AP216" s="4" t="s">
        <v>70</v>
      </c>
      <c r="AQ216" s="4" t="s">
        <v>69</v>
      </c>
      <c r="AR216" s="4" t="s">
        <v>71</v>
      </c>
      <c r="AS216" s="4" t="s">
        <v>72</v>
      </c>
      <c r="AT216" s="4" t="s">
        <v>72</v>
      </c>
      <c r="AU216" s="4" t="s">
        <v>72</v>
      </c>
      <c r="AV216" s="4" t="s">
        <v>71</v>
      </c>
      <c r="AW216" s="4" t="s">
        <v>71</v>
      </c>
      <c r="AX216" s="4" t="s">
        <v>72</v>
      </c>
      <c r="AY216" s="4" t="s">
        <v>72</v>
      </c>
      <c r="AZ216" s="4" t="s">
        <v>71</v>
      </c>
      <c r="BA216" s="4" t="s">
        <v>71</v>
      </c>
      <c r="BB216" s="4" t="s">
        <v>71</v>
      </c>
      <c r="BC216" s="4" t="s">
        <v>72</v>
      </c>
      <c r="BD216" s="4" t="s">
        <v>71</v>
      </c>
      <c r="BE216" s="4" t="s">
        <v>71</v>
      </c>
      <c r="BF216" s="4" t="s">
        <v>72</v>
      </c>
      <c r="BG216" s="4" t="s">
        <v>69</v>
      </c>
      <c r="BH216" s="4" t="s">
        <v>72</v>
      </c>
      <c r="BI216" s="4" t="s">
        <v>72</v>
      </c>
      <c r="BJ216" s="4" t="s">
        <v>69</v>
      </c>
      <c r="BK216" s="4" t="s">
        <v>69</v>
      </c>
      <c r="BL216" s="4" t="s">
        <v>70</v>
      </c>
      <c r="BM216" s="4" t="s">
        <v>72</v>
      </c>
      <c r="BN216" s="4" t="s">
        <v>70</v>
      </c>
      <c r="BO216" s="4" t="s">
        <v>69</v>
      </c>
      <c r="BQ21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1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1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1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21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1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1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1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1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1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1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21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1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1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1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1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1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4</v>
      </c>
      <c r="CH21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1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21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21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1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1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1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1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1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16" s="10">
        <f t="shared" si="9"/>
        <v>78</v>
      </c>
      <c r="CR21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1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1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1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1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21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1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1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1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1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21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21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1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1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216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216" s="3">
        <f t="shared" si="10"/>
        <v>47</v>
      </c>
      <c r="DH21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1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1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1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1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21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1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21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1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1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1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1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1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21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4</v>
      </c>
      <c r="DV21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1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1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21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21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1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1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1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1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1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16" s="12">
        <f t="shared" si="11"/>
        <v>66</v>
      </c>
    </row>
    <row r="217" spans="1:136" ht="15.75" customHeight="1" x14ac:dyDescent="0.2">
      <c r="A217" s="6" t="s">
        <v>296</v>
      </c>
      <c r="B217" s="4" t="s">
        <v>74</v>
      </c>
      <c r="C217" s="4" t="s">
        <v>71</v>
      </c>
      <c r="D217" s="4" t="s">
        <v>71</v>
      </c>
      <c r="E217" s="4" t="s">
        <v>69</v>
      </c>
      <c r="F217" s="4" t="s">
        <v>71</v>
      </c>
      <c r="G217" s="4" t="s">
        <v>72</v>
      </c>
      <c r="H217" s="4" t="s">
        <v>71</v>
      </c>
      <c r="I217" s="4" t="s">
        <v>69</v>
      </c>
      <c r="J217" s="4" t="s">
        <v>71</v>
      </c>
      <c r="K217" s="4" t="s">
        <v>70</v>
      </c>
      <c r="L217" s="4" t="s">
        <v>72</v>
      </c>
      <c r="M217" s="4" t="s">
        <v>71</v>
      </c>
      <c r="N217" s="4" t="s">
        <v>72</v>
      </c>
      <c r="O217" s="4" t="s">
        <v>71</v>
      </c>
      <c r="P217" s="4" t="s">
        <v>72</v>
      </c>
      <c r="Q217" s="4" t="s">
        <v>72</v>
      </c>
      <c r="R217" s="4" t="s">
        <v>71</v>
      </c>
      <c r="S217" s="4" t="s">
        <v>72</v>
      </c>
      <c r="T217" s="4" t="s">
        <v>71</v>
      </c>
      <c r="U217" s="4" t="s">
        <v>69</v>
      </c>
      <c r="V217" s="4" t="s">
        <v>71</v>
      </c>
      <c r="W217" s="4" t="s">
        <v>72</v>
      </c>
      <c r="X217" s="4" t="s">
        <v>69</v>
      </c>
      <c r="Y217" s="4" t="s">
        <v>69</v>
      </c>
      <c r="Z217" s="4" t="s">
        <v>71</v>
      </c>
      <c r="AA217" s="4" t="s">
        <v>69</v>
      </c>
      <c r="AB217" s="4" t="s">
        <v>71</v>
      </c>
      <c r="AC217" s="4" t="s">
        <v>72</v>
      </c>
      <c r="AD217" s="4" t="s">
        <v>72</v>
      </c>
      <c r="AE217" s="4" t="s">
        <v>69</v>
      </c>
      <c r="AF217" s="4" t="s">
        <v>72</v>
      </c>
      <c r="AG217" s="4" t="s">
        <v>72</v>
      </c>
      <c r="AH217" s="4" t="s">
        <v>69</v>
      </c>
      <c r="AI217" s="4" t="s">
        <v>69</v>
      </c>
      <c r="AJ217" s="4" t="s">
        <v>71</v>
      </c>
      <c r="AK217" s="4" t="s">
        <v>72</v>
      </c>
      <c r="AL217" s="4" t="s">
        <v>69</v>
      </c>
      <c r="AM217" s="4" t="s">
        <v>72</v>
      </c>
      <c r="AN217" s="4" t="s">
        <v>70</v>
      </c>
      <c r="AO217" s="4" t="s">
        <v>69</v>
      </c>
      <c r="AP217" s="4" t="s">
        <v>72</v>
      </c>
      <c r="AQ217" s="4" t="s">
        <v>72</v>
      </c>
      <c r="AR217" s="4" t="s">
        <v>71</v>
      </c>
      <c r="AS217" s="4" t="s">
        <v>69</v>
      </c>
      <c r="AT217" s="4" t="s">
        <v>71</v>
      </c>
      <c r="AU217" s="4" t="s">
        <v>71</v>
      </c>
      <c r="AV217" s="4" t="s">
        <v>69</v>
      </c>
      <c r="AW217" s="4" t="s">
        <v>71</v>
      </c>
      <c r="AX217" s="4" t="s">
        <v>69</v>
      </c>
      <c r="AY217" s="4" t="s">
        <v>69</v>
      </c>
      <c r="AZ217" s="4" t="s">
        <v>72</v>
      </c>
      <c r="BA217" s="4" t="s">
        <v>72</v>
      </c>
      <c r="BB217" s="4" t="s">
        <v>71</v>
      </c>
      <c r="BC217" s="4" t="s">
        <v>71</v>
      </c>
      <c r="BD217" s="4" t="s">
        <v>72</v>
      </c>
      <c r="BE217" s="4" t="s">
        <v>69</v>
      </c>
      <c r="BF217" s="4" t="s">
        <v>70</v>
      </c>
      <c r="BG217" s="4" t="s">
        <v>72</v>
      </c>
      <c r="BH217" s="4" t="s">
        <v>72</v>
      </c>
      <c r="BI217" s="4" t="s">
        <v>72</v>
      </c>
      <c r="BJ217" s="4" t="s">
        <v>69</v>
      </c>
      <c r="BK217" s="4" t="s">
        <v>72</v>
      </c>
      <c r="BL217" s="4" t="s">
        <v>72</v>
      </c>
      <c r="BM217" s="4" t="s">
        <v>72</v>
      </c>
      <c r="BN217" s="4" t="s">
        <v>72</v>
      </c>
      <c r="BO217" s="4" t="s">
        <v>70</v>
      </c>
      <c r="BQ21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21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21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1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21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21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21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1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1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1</v>
      </c>
      <c r="BZ21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21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21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21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21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1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1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21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21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21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1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21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1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1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1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21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1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217" s="10">
        <f t="shared" si="9"/>
        <v>81</v>
      </c>
      <c r="CR21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21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21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1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21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21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1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1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1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21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1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1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1</v>
      </c>
      <c r="DD21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1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1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17" s="3">
        <f t="shared" si="10"/>
        <v>36</v>
      </c>
      <c r="DH21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1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1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4</v>
      </c>
      <c r="DK21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21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1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1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1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1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2</v>
      </c>
      <c r="DQ21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21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1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1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1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1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1</v>
      </c>
      <c r="DW21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2</v>
      </c>
      <c r="DX21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21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21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1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2</v>
      </c>
      <c r="EB21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1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1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1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1</v>
      </c>
      <c r="EF217" s="12">
        <f t="shared" si="11"/>
        <v>64</v>
      </c>
    </row>
    <row r="218" spans="1:136" ht="15.75" customHeight="1" x14ac:dyDescent="0.2">
      <c r="A218" s="7" t="s">
        <v>297</v>
      </c>
      <c r="B218" s="4" t="s">
        <v>74</v>
      </c>
      <c r="C218" s="4" t="s">
        <v>71</v>
      </c>
      <c r="D218" s="4" t="s">
        <v>72</v>
      </c>
      <c r="E218" s="4" t="s">
        <v>69</v>
      </c>
      <c r="F218" s="4" t="s">
        <v>72</v>
      </c>
      <c r="G218" s="4" t="s">
        <v>71</v>
      </c>
      <c r="H218" s="4" t="s">
        <v>72</v>
      </c>
      <c r="I218" s="4" t="s">
        <v>71</v>
      </c>
      <c r="J218" s="4" t="s">
        <v>69</v>
      </c>
      <c r="K218" s="4" t="s">
        <v>71</v>
      </c>
      <c r="L218" s="4" t="s">
        <v>71</v>
      </c>
      <c r="M218" s="4" t="s">
        <v>69</v>
      </c>
      <c r="N218" s="4" t="s">
        <v>69</v>
      </c>
      <c r="O218" s="4" t="s">
        <v>69</v>
      </c>
      <c r="P218" s="4" t="s">
        <v>71</v>
      </c>
      <c r="Q218" s="4" t="s">
        <v>69</v>
      </c>
      <c r="R218" s="4" t="s">
        <v>69</v>
      </c>
      <c r="S218" s="4" t="s">
        <v>69</v>
      </c>
      <c r="T218" s="4" t="s">
        <v>72</v>
      </c>
      <c r="U218" s="4" t="s">
        <v>69</v>
      </c>
      <c r="V218" s="4" t="s">
        <v>72</v>
      </c>
      <c r="W218" s="4" t="s">
        <v>70</v>
      </c>
      <c r="X218" s="4" t="s">
        <v>69</v>
      </c>
      <c r="Y218" s="4" t="s">
        <v>72</v>
      </c>
      <c r="Z218" s="4" t="s">
        <v>72</v>
      </c>
      <c r="AA218" s="4" t="s">
        <v>69</v>
      </c>
      <c r="AB218" s="4" t="s">
        <v>69</v>
      </c>
      <c r="AC218" s="4" t="s">
        <v>71</v>
      </c>
      <c r="AD218" s="4" t="s">
        <v>69</v>
      </c>
      <c r="AE218" s="4" t="s">
        <v>71</v>
      </c>
      <c r="AF218" s="4" t="s">
        <v>71</v>
      </c>
      <c r="AG218" s="4" t="s">
        <v>71</v>
      </c>
      <c r="AH218" s="4" t="s">
        <v>71</v>
      </c>
      <c r="AI218" s="4" t="s">
        <v>69</v>
      </c>
      <c r="AJ218" s="4" t="s">
        <v>71</v>
      </c>
      <c r="AK218" s="4" t="s">
        <v>69</v>
      </c>
      <c r="AL218" s="4" t="s">
        <v>72</v>
      </c>
      <c r="AM218" s="4" t="s">
        <v>69</v>
      </c>
      <c r="AN218" s="4" t="s">
        <v>71</v>
      </c>
      <c r="AO218" s="4" t="s">
        <v>72</v>
      </c>
      <c r="AP218" s="4" t="s">
        <v>72</v>
      </c>
      <c r="AQ218" s="4" t="s">
        <v>70</v>
      </c>
      <c r="AR218" s="4" t="s">
        <v>71</v>
      </c>
      <c r="AS218" s="4" t="s">
        <v>71</v>
      </c>
      <c r="AT218" s="4" t="s">
        <v>72</v>
      </c>
      <c r="AU218" s="4" t="s">
        <v>72</v>
      </c>
      <c r="AV218" s="4" t="s">
        <v>72</v>
      </c>
      <c r="AW218" s="4" t="s">
        <v>69</v>
      </c>
      <c r="AX218" s="4" t="s">
        <v>69</v>
      </c>
      <c r="AY218" s="4" t="s">
        <v>72</v>
      </c>
      <c r="AZ218" s="4" t="s">
        <v>71</v>
      </c>
      <c r="BA218" s="4" t="s">
        <v>69</v>
      </c>
      <c r="BB218" s="4" t="s">
        <v>69</v>
      </c>
      <c r="BC218" s="4" t="s">
        <v>69</v>
      </c>
      <c r="BD218" s="4" t="s">
        <v>69</v>
      </c>
      <c r="BE218" s="4" t="s">
        <v>69</v>
      </c>
      <c r="BF218" s="4" t="s">
        <v>69</v>
      </c>
      <c r="BG218" s="4" t="s">
        <v>71</v>
      </c>
      <c r="BH218" s="4" t="s">
        <v>71</v>
      </c>
      <c r="BI218" s="4" t="s">
        <v>71</v>
      </c>
      <c r="BJ218" s="4" t="s">
        <v>69</v>
      </c>
      <c r="BK218" s="4" t="s">
        <v>69</v>
      </c>
      <c r="BL218" s="4" t="s">
        <v>69</v>
      </c>
      <c r="BM218" s="4" t="s">
        <v>72</v>
      </c>
      <c r="BN218" s="4" t="s">
        <v>72</v>
      </c>
      <c r="BO218" s="4" t="s">
        <v>71</v>
      </c>
      <c r="BQ21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21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1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1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1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21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1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1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1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1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21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1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1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1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21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1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1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1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1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1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1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1</v>
      </c>
      <c r="CL21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1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1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1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1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18" s="10">
        <f t="shared" si="9"/>
        <v>75</v>
      </c>
      <c r="CR21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1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1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1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1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1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1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1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1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1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1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1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21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1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18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18" s="3">
        <f t="shared" si="10"/>
        <v>47</v>
      </c>
      <c r="DH21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1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21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1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1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1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1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1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1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1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1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1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1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1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1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1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21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21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1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1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1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1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1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1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218" s="12">
        <f t="shared" si="11"/>
        <v>73</v>
      </c>
    </row>
    <row r="219" spans="1:136" ht="15.75" customHeight="1" x14ac:dyDescent="0.2">
      <c r="A219" s="8" t="s">
        <v>298</v>
      </c>
      <c r="B219" s="4" t="s">
        <v>74</v>
      </c>
      <c r="C219" s="4" t="s">
        <v>72</v>
      </c>
      <c r="D219" s="4" t="s">
        <v>70</v>
      </c>
      <c r="E219" s="4" t="s">
        <v>72</v>
      </c>
      <c r="F219" s="4" t="s">
        <v>72</v>
      </c>
      <c r="G219" s="4" t="s">
        <v>72</v>
      </c>
      <c r="H219" s="4" t="s">
        <v>70</v>
      </c>
      <c r="I219" s="4" t="s">
        <v>72</v>
      </c>
      <c r="J219" s="4" t="s">
        <v>72</v>
      </c>
      <c r="K219" s="4" t="s">
        <v>71</v>
      </c>
      <c r="L219" s="4" t="s">
        <v>69</v>
      </c>
      <c r="M219" s="4" t="s">
        <v>70</v>
      </c>
      <c r="N219" s="4" t="s">
        <v>71</v>
      </c>
      <c r="O219" s="4" t="s">
        <v>69</v>
      </c>
      <c r="P219" s="4" t="s">
        <v>72</v>
      </c>
      <c r="Q219" s="4" t="s">
        <v>72</v>
      </c>
      <c r="R219" s="4" t="s">
        <v>72</v>
      </c>
      <c r="S219" s="4" t="s">
        <v>69</v>
      </c>
      <c r="T219" s="4" t="s">
        <v>72</v>
      </c>
      <c r="U219" s="4" t="s">
        <v>69</v>
      </c>
      <c r="V219" s="4" t="s">
        <v>69</v>
      </c>
      <c r="W219" s="4" t="s">
        <v>72</v>
      </c>
      <c r="X219" s="4" t="s">
        <v>71</v>
      </c>
      <c r="Y219" s="4" t="s">
        <v>69</v>
      </c>
      <c r="Z219" s="4" t="s">
        <v>70</v>
      </c>
      <c r="AA219" s="4" t="s">
        <v>72</v>
      </c>
      <c r="AB219" s="4" t="s">
        <v>69</v>
      </c>
      <c r="AC219" s="4" t="s">
        <v>71</v>
      </c>
      <c r="AD219" s="4" t="s">
        <v>71</v>
      </c>
      <c r="AE219" s="4" t="s">
        <v>71</v>
      </c>
      <c r="AF219" s="4" t="s">
        <v>71</v>
      </c>
      <c r="AG219" s="4" t="s">
        <v>71</v>
      </c>
      <c r="AH219" s="4" t="s">
        <v>71</v>
      </c>
      <c r="AI219" s="4" t="s">
        <v>69</v>
      </c>
      <c r="AJ219" s="4" t="s">
        <v>71</v>
      </c>
      <c r="AK219" s="4" t="s">
        <v>71</v>
      </c>
      <c r="AL219" s="4" t="s">
        <v>72</v>
      </c>
      <c r="AM219" s="4" t="s">
        <v>72</v>
      </c>
      <c r="AN219" s="4" t="s">
        <v>69</v>
      </c>
      <c r="AO219" s="4" t="s">
        <v>72</v>
      </c>
      <c r="AP219" s="4" t="s">
        <v>71</v>
      </c>
      <c r="AQ219" s="4" t="s">
        <v>72</v>
      </c>
      <c r="AR219" s="4" t="s">
        <v>71</v>
      </c>
      <c r="AS219" s="4" t="s">
        <v>69</v>
      </c>
      <c r="AT219" s="4" t="s">
        <v>72</v>
      </c>
      <c r="AU219" s="4" t="s">
        <v>72</v>
      </c>
      <c r="AV219" s="4" t="s">
        <v>72</v>
      </c>
      <c r="AW219" s="4" t="s">
        <v>69</v>
      </c>
      <c r="AX219" s="4" t="s">
        <v>69</v>
      </c>
      <c r="AY219" s="4" t="s">
        <v>72</v>
      </c>
      <c r="AZ219" s="4" t="s">
        <v>70</v>
      </c>
      <c r="BA219" s="4" t="s">
        <v>70</v>
      </c>
      <c r="BB219" s="4" t="s">
        <v>69</v>
      </c>
      <c r="BC219" s="4" t="s">
        <v>72</v>
      </c>
      <c r="BD219" s="4" t="s">
        <v>69</v>
      </c>
      <c r="BE219" s="4" t="s">
        <v>69</v>
      </c>
      <c r="BF219" s="4" t="s">
        <v>69</v>
      </c>
      <c r="BG219" s="4" t="s">
        <v>69</v>
      </c>
      <c r="BH219" s="4" t="s">
        <v>69</v>
      </c>
      <c r="BI219" s="4" t="s">
        <v>69</v>
      </c>
      <c r="BJ219" s="4" t="s">
        <v>69</v>
      </c>
      <c r="BK219" s="4" t="s">
        <v>69</v>
      </c>
      <c r="BL219" s="4" t="s">
        <v>70</v>
      </c>
      <c r="BM219" s="4" t="s">
        <v>72</v>
      </c>
      <c r="BN219" s="4" t="s">
        <v>70</v>
      </c>
      <c r="BO219" s="4" t="s">
        <v>72</v>
      </c>
      <c r="BQ21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1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1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21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1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21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1</v>
      </c>
      <c r="BW21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1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1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1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1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21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21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1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1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1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1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1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1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1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1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1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21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1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21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1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19" s="10">
        <f t="shared" si="9"/>
        <v>61</v>
      </c>
      <c r="CR21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1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1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1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1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1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1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1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1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1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1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1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1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1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4</v>
      </c>
      <c r="DF21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19" s="3">
        <f t="shared" si="10"/>
        <v>50</v>
      </c>
      <c r="DH21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1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1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1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1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1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1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1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1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1</v>
      </c>
      <c r="DQ21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1</v>
      </c>
      <c r="DR21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1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1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1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1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1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1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1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1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1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1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1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1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1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19" s="12">
        <f t="shared" si="11"/>
        <v>58</v>
      </c>
    </row>
    <row r="220" spans="1:136" ht="15.75" customHeight="1" x14ac:dyDescent="0.2">
      <c r="A220" s="8" t="s">
        <v>299</v>
      </c>
      <c r="B220" s="4" t="s">
        <v>74</v>
      </c>
      <c r="C220" s="4" t="s">
        <v>72</v>
      </c>
      <c r="D220" s="4" t="s">
        <v>72</v>
      </c>
      <c r="E220" s="4" t="s">
        <v>69</v>
      </c>
      <c r="F220" s="4" t="s">
        <v>72</v>
      </c>
      <c r="G220" s="4" t="s">
        <v>72</v>
      </c>
      <c r="H220" s="4" t="s">
        <v>72</v>
      </c>
      <c r="I220" s="4" t="s">
        <v>72</v>
      </c>
      <c r="J220" s="4" t="s">
        <v>72</v>
      </c>
      <c r="K220" s="4" t="s">
        <v>71</v>
      </c>
      <c r="L220" s="4" t="s">
        <v>69</v>
      </c>
      <c r="M220" s="4" t="s">
        <v>69</v>
      </c>
      <c r="N220" s="4" t="s">
        <v>69</v>
      </c>
      <c r="O220" s="4" t="s">
        <v>72</v>
      </c>
      <c r="P220" s="4" t="s">
        <v>69</v>
      </c>
      <c r="Q220" s="4" t="s">
        <v>69</v>
      </c>
      <c r="R220" s="4" t="s">
        <v>72</v>
      </c>
      <c r="S220" s="4" t="s">
        <v>69</v>
      </c>
      <c r="T220" s="4" t="s">
        <v>72</v>
      </c>
      <c r="U220" s="4" t="s">
        <v>72</v>
      </c>
      <c r="V220" s="4" t="s">
        <v>72</v>
      </c>
      <c r="W220" s="4" t="s">
        <v>72</v>
      </c>
      <c r="X220" s="4" t="s">
        <v>69</v>
      </c>
      <c r="Y220" s="4" t="s">
        <v>69</v>
      </c>
      <c r="Z220" s="4" t="s">
        <v>72</v>
      </c>
      <c r="AA220" s="4" t="s">
        <v>72</v>
      </c>
      <c r="AB220" s="4" t="s">
        <v>69</v>
      </c>
      <c r="AC220" s="4" t="s">
        <v>69</v>
      </c>
      <c r="AD220" s="4" t="s">
        <v>69</v>
      </c>
      <c r="AE220" s="4" t="s">
        <v>71</v>
      </c>
      <c r="AF220" s="4" t="s">
        <v>69</v>
      </c>
      <c r="AG220" s="4" t="s">
        <v>69</v>
      </c>
      <c r="AH220" s="4" t="s">
        <v>71</v>
      </c>
      <c r="AI220" s="4" t="s">
        <v>72</v>
      </c>
      <c r="AJ220" s="4" t="s">
        <v>69</v>
      </c>
      <c r="AK220" s="4" t="s">
        <v>72</v>
      </c>
      <c r="AL220" s="4" t="s">
        <v>69</v>
      </c>
      <c r="AM220" s="4" t="s">
        <v>72</v>
      </c>
      <c r="AN220" s="4" t="s">
        <v>72</v>
      </c>
      <c r="AO220" s="4" t="s">
        <v>72</v>
      </c>
      <c r="AP220" s="4" t="s">
        <v>72</v>
      </c>
      <c r="AQ220" s="4" t="s">
        <v>70</v>
      </c>
      <c r="AR220" s="4" t="s">
        <v>72</v>
      </c>
      <c r="AS220" s="4" t="s">
        <v>72</v>
      </c>
      <c r="AT220" s="4" t="s">
        <v>69</v>
      </c>
      <c r="AU220" s="4" t="s">
        <v>72</v>
      </c>
      <c r="AV220" s="4" t="s">
        <v>72</v>
      </c>
      <c r="AW220" s="4" t="s">
        <v>72</v>
      </c>
      <c r="AX220" s="4" t="s">
        <v>72</v>
      </c>
      <c r="AY220" s="4" t="s">
        <v>72</v>
      </c>
      <c r="AZ220" s="4" t="s">
        <v>71</v>
      </c>
      <c r="BA220" s="4" t="s">
        <v>69</v>
      </c>
      <c r="BB220" s="4" t="s">
        <v>70</v>
      </c>
      <c r="BC220" s="4" t="s">
        <v>72</v>
      </c>
      <c r="BD220" s="4" t="s">
        <v>72</v>
      </c>
      <c r="BE220" s="4" t="s">
        <v>72</v>
      </c>
      <c r="BF220" s="4" t="s">
        <v>72</v>
      </c>
      <c r="BG220" s="4" t="s">
        <v>69</v>
      </c>
      <c r="BH220" s="4" t="s">
        <v>69</v>
      </c>
      <c r="BI220" s="4" t="s">
        <v>69</v>
      </c>
      <c r="BJ220" s="4" t="s">
        <v>69</v>
      </c>
      <c r="BK220" s="4" t="s">
        <v>69</v>
      </c>
      <c r="BL220" s="4" t="s">
        <v>72</v>
      </c>
      <c r="BM220" s="4" t="s">
        <v>69</v>
      </c>
      <c r="BN220" s="4" t="s">
        <v>72</v>
      </c>
      <c r="BO220" s="4" t="s">
        <v>69</v>
      </c>
      <c r="BQ22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2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2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2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2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22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2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2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2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2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2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2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2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2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2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2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2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2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2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22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2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2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2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2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2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2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20" s="10">
        <f t="shared" si="9"/>
        <v>64</v>
      </c>
      <c r="CR22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2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2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2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2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2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2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22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2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22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2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2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2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2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20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20" s="3">
        <f t="shared" si="10"/>
        <v>39</v>
      </c>
      <c r="DH22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2</v>
      </c>
      <c r="DI22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2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22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2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2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22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22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2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2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2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22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2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2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2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2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2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2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2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2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2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2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22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2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20" s="12">
        <f t="shared" si="11"/>
        <v>58</v>
      </c>
    </row>
    <row r="221" spans="1:136" ht="15.75" customHeight="1" x14ac:dyDescent="0.2">
      <c r="A221" s="8" t="s">
        <v>300</v>
      </c>
      <c r="B221" s="4" t="s">
        <v>74</v>
      </c>
      <c r="C221" s="4" t="s">
        <v>72</v>
      </c>
      <c r="D221" s="4" t="s">
        <v>69</v>
      </c>
      <c r="E221" s="4" t="s">
        <v>69</v>
      </c>
      <c r="F221" s="4" t="s">
        <v>69</v>
      </c>
      <c r="G221" s="4" t="s">
        <v>69</v>
      </c>
      <c r="H221" s="4" t="s">
        <v>69</v>
      </c>
      <c r="I221" s="4" t="s">
        <v>69</v>
      </c>
      <c r="J221" s="4" t="s">
        <v>69</v>
      </c>
      <c r="K221" s="4" t="s">
        <v>69</v>
      </c>
      <c r="L221" s="4" t="s">
        <v>69</v>
      </c>
      <c r="M221" s="4" t="s">
        <v>69</v>
      </c>
      <c r="N221" s="4" t="s">
        <v>69</v>
      </c>
      <c r="O221" s="4" t="s">
        <v>69</v>
      </c>
      <c r="P221" s="4" t="s">
        <v>69</v>
      </c>
      <c r="Q221" s="4" t="s">
        <v>69</v>
      </c>
      <c r="R221" s="4" t="s">
        <v>69</v>
      </c>
      <c r="S221" s="4" t="s">
        <v>69</v>
      </c>
      <c r="T221" s="4" t="s">
        <v>69</v>
      </c>
      <c r="U221" s="4" t="s">
        <v>69</v>
      </c>
      <c r="V221" s="4" t="s">
        <v>69</v>
      </c>
      <c r="W221" s="4" t="s">
        <v>69</v>
      </c>
      <c r="X221" s="4" t="s">
        <v>69</v>
      </c>
      <c r="Y221" s="4" t="s">
        <v>69</v>
      </c>
      <c r="Z221" s="4" t="s">
        <v>69</v>
      </c>
      <c r="AA221" s="4" t="s">
        <v>69</v>
      </c>
      <c r="AB221" s="4" t="s">
        <v>69</v>
      </c>
      <c r="AC221" s="4" t="s">
        <v>69</v>
      </c>
      <c r="AD221" s="4" t="s">
        <v>69</v>
      </c>
      <c r="AE221" s="4" t="s">
        <v>69</v>
      </c>
      <c r="AF221" s="4" t="s">
        <v>69</v>
      </c>
      <c r="AG221" s="4" t="s">
        <v>69</v>
      </c>
      <c r="AH221" s="4" t="s">
        <v>69</v>
      </c>
      <c r="AI221" s="4" t="s">
        <v>69</v>
      </c>
      <c r="AJ221" s="4" t="s">
        <v>69</v>
      </c>
      <c r="AK221" s="4" t="s">
        <v>69</v>
      </c>
      <c r="AL221" s="4" t="s">
        <v>69</v>
      </c>
      <c r="AM221" s="4" t="s">
        <v>69</v>
      </c>
      <c r="AN221" s="4" t="s">
        <v>69</v>
      </c>
      <c r="AO221" s="4" t="s">
        <v>69</v>
      </c>
      <c r="AP221" s="4" t="s">
        <v>69</v>
      </c>
      <c r="AQ221" s="4" t="s">
        <v>69</v>
      </c>
      <c r="AR221" s="4" t="s">
        <v>69</v>
      </c>
      <c r="AS221" s="4" t="s">
        <v>69</v>
      </c>
      <c r="AT221" s="4" t="s">
        <v>72</v>
      </c>
      <c r="AU221" s="4" t="s">
        <v>69</v>
      </c>
      <c r="AV221" s="4" t="s">
        <v>69</v>
      </c>
      <c r="AW221" s="4" t="s">
        <v>69</v>
      </c>
      <c r="AX221" s="4" t="s">
        <v>69</v>
      </c>
      <c r="AY221" s="4" t="s">
        <v>69</v>
      </c>
      <c r="AZ221" s="4" t="s">
        <v>69</v>
      </c>
      <c r="BA221" s="4" t="s">
        <v>69</v>
      </c>
      <c r="BB221" s="4" t="s">
        <v>69</v>
      </c>
      <c r="BC221" s="4" t="s">
        <v>69</v>
      </c>
      <c r="BD221" s="4" t="s">
        <v>69</v>
      </c>
      <c r="BE221" s="4" t="s">
        <v>69</v>
      </c>
      <c r="BF221" s="4" t="s">
        <v>69</v>
      </c>
      <c r="BG221" s="4" t="s">
        <v>69</v>
      </c>
      <c r="BH221" s="4" t="s">
        <v>69</v>
      </c>
      <c r="BI221" s="4" t="s">
        <v>69</v>
      </c>
      <c r="BJ221" s="4" t="s">
        <v>69</v>
      </c>
      <c r="BK221" s="4" t="s">
        <v>69</v>
      </c>
      <c r="BL221" s="4" t="s">
        <v>69</v>
      </c>
      <c r="BM221" s="4" t="s">
        <v>69</v>
      </c>
      <c r="BN221" s="4" t="s">
        <v>69</v>
      </c>
      <c r="BO221" s="4" t="s">
        <v>69</v>
      </c>
      <c r="BQ22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2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22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2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2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2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2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2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2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2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2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2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2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2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2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2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2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2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2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2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2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2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2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2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22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2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21" s="10">
        <f t="shared" si="9"/>
        <v>77</v>
      </c>
      <c r="CR22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2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2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2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2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2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2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2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2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2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2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2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2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2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221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221" s="3">
        <f t="shared" si="10"/>
        <v>45</v>
      </c>
      <c r="DH22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2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2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2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22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2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2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2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2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22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2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2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2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2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2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2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2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2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2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2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2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2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22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22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21" s="12">
        <f t="shared" si="11"/>
        <v>71</v>
      </c>
    </row>
    <row r="222" spans="1:136" ht="15.75" customHeight="1" x14ac:dyDescent="0.2">
      <c r="A222" s="8" t="s">
        <v>301</v>
      </c>
      <c r="B222" s="4" t="s">
        <v>74</v>
      </c>
      <c r="C222" s="4" t="s">
        <v>70</v>
      </c>
      <c r="D222" s="4" t="s">
        <v>70</v>
      </c>
      <c r="E222" s="4" t="s">
        <v>71</v>
      </c>
      <c r="F222" s="4" t="s">
        <v>70</v>
      </c>
      <c r="G222" s="4" t="s">
        <v>71</v>
      </c>
      <c r="H222" s="4" t="s">
        <v>72</v>
      </c>
      <c r="I222" s="4" t="s">
        <v>72</v>
      </c>
      <c r="J222" s="4" t="s">
        <v>69</v>
      </c>
      <c r="K222" s="4" t="s">
        <v>69</v>
      </c>
      <c r="L222" s="4" t="s">
        <v>72</v>
      </c>
      <c r="M222" s="4" t="s">
        <v>72</v>
      </c>
      <c r="N222" s="4" t="s">
        <v>72</v>
      </c>
      <c r="O222" s="4" t="s">
        <v>72</v>
      </c>
      <c r="P222" s="4" t="s">
        <v>70</v>
      </c>
      <c r="Q222" s="4" t="s">
        <v>72</v>
      </c>
      <c r="R222" s="4" t="s">
        <v>72</v>
      </c>
      <c r="S222" s="4" t="s">
        <v>69</v>
      </c>
      <c r="T222" s="4" t="s">
        <v>72</v>
      </c>
      <c r="U222" s="4" t="s">
        <v>69</v>
      </c>
      <c r="V222" s="4" t="s">
        <v>69</v>
      </c>
      <c r="W222" s="4" t="s">
        <v>72</v>
      </c>
      <c r="X222" s="4" t="s">
        <v>69</v>
      </c>
      <c r="Y222" s="4" t="s">
        <v>72</v>
      </c>
      <c r="Z222" s="4" t="s">
        <v>72</v>
      </c>
      <c r="AA222" s="4" t="s">
        <v>72</v>
      </c>
      <c r="AB222" s="4" t="s">
        <v>72</v>
      </c>
      <c r="AC222" s="4" t="s">
        <v>71</v>
      </c>
      <c r="AD222" s="4" t="s">
        <v>71</v>
      </c>
      <c r="AE222" s="4" t="s">
        <v>71</v>
      </c>
      <c r="AF222" s="4" t="s">
        <v>69</v>
      </c>
      <c r="AG222" s="4" t="s">
        <v>69</v>
      </c>
      <c r="AH222" s="4" t="s">
        <v>71</v>
      </c>
      <c r="AI222" s="4" t="s">
        <v>71</v>
      </c>
      <c r="AJ222" s="4" t="s">
        <v>71</v>
      </c>
      <c r="AK222" s="4" t="s">
        <v>71</v>
      </c>
      <c r="AL222" s="4" t="s">
        <v>72</v>
      </c>
      <c r="AM222" s="4" t="s">
        <v>70</v>
      </c>
      <c r="AN222" s="4" t="s">
        <v>72</v>
      </c>
      <c r="AO222" s="4" t="s">
        <v>72</v>
      </c>
      <c r="AP222" s="4" t="s">
        <v>70</v>
      </c>
      <c r="AQ222" s="4" t="s">
        <v>70</v>
      </c>
      <c r="AR222" s="4" t="s">
        <v>71</v>
      </c>
      <c r="AS222" s="4" t="s">
        <v>69</v>
      </c>
      <c r="AT222" s="4" t="s">
        <v>72</v>
      </c>
      <c r="AU222" s="4" t="s">
        <v>72</v>
      </c>
      <c r="AV222" s="4" t="s">
        <v>72</v>
      </c>
      <c r="AW222" s="4" t="s">
        <v>69</v>
      </c>
      <c r="AX222" s="4" t="s">
        <v>71</v>
      </c>
      <c r="AY222" s="4" t="s">
        <v>69</v>
      </c>
      <c r="AZ222" s="4" t="s">
        <v>71</v>
      </c>
      <c r="BA222" s="4" t="s">
        <v>71</v>
      </c>
      <c r="BB222" s="4" t="s">
        <v>71</v>
      </c>
      <c r="BC222" s="4" t="s">
        <v>69</v>
      </c>
      <c r="BD222" s="4" t="s">
        <v>72</v>
      </c>
      <c r="BE222" s="4" t="s">
        <v>72</v>
      </c>
      <c r="BF222" s="4" t="s">
        <v>71</v>
      </c>
      <c r="BG222" s="4" t="s">
        <v>69</v>
      </c>
      <c r="BH222" s="4" t="s">
        <v>69</v>
      </c>
      <c r="BI222" s="4" t="s">
        <v>69</v>
      </c>
      <c r="BJ222" s="4" t="s">
        <v>71</v>
      </c>
      <c r="BK222" s="4" t="s">
        <v>69</v>
      </c>
      <c r="BL222" s="4" t="s">
        <v>70</v>
      </c>
      <c r="BM222" s="4" t="s">
        <v>70</v>
      </c>
      <c r="BN222" s="4" t="s">
        <v>70</v>
      </c>
      <c r="BO222" s="4" t="s">
        <v>69</v>
      </c>
      <c r="BQ22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1</v>
      </c>
      <c r="BR22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2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22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22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22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2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2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2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2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22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22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22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2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1</v>
      </c>
      <c r="CE22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2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2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2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2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2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2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2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2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2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2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2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222" s="10">
        <f t="shared" si="9"/>
        <v>58</v>
      </c>
      <c r="CR22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2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2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2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2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2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2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22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2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2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2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1</v>
      </c>
      <c r="DC22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2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2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222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22" s="3">
        <f t="shared" si="10"/>
        <v>43</v>
      </c>
      <c r="DH22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2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2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2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2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2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2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22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2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2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2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2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2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2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2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22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2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2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2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22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2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2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22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2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22" s="12">
        <f t="shared" si="11"/>
        <v>68</v>
      </c>
    </row>
    <row r="223" spans="1:136" ht="15.75" customHeight="1" x14ac:dyDescent="0.2">
      <c r="A223" s="8" t="s">
        <v>302</v>
      </c>
      <c r="B223" s="4" t="s">
        <v>74</v>
      </c>
      <c r="C223" s="4" t="s">
        <v>72</v>
      </c>
      <c r="D223" s="4" t="s">
        <v>69</v>
      </c>
      <c r="E223" s="4" t="s">
        <v>69</v>
      </c>
      <c r="F223" s="4" t="s">
        <v>69</v>
      </c>
      <c r="G223" s="4" t="s">
        <v>69</v>
      </c>
      <c r="H223" s="4" t="s">
        <v>69</v>
      </c>
      <c r="I223" s="4" t="s">
        <v>69</v>
      </c>
      <c r="J223" s="4" t="s">
        <v>69</v>
      </c>
      <c r="K223" s="4" t="s">
        <v>72</v>
      </c>
      <c r="L223" s="4" t="s">
        <v>69</v>
      </c>
      <c r="M223" s="4" t="s">
        <v>69</v>
      </c>
      <c r="N223" s="4" t="s">
        <v>72</v>
      </c>
      <c r="O223" s="4" t="s">
        <v>72</v>
      </c>
      <c r="P223" s="4" t="s">
        <v>72</v>
      </c>
      <c r="Q223" s="4" t="s">
        <v>69</v>
      </c>
      <c r="R223" s="4" t="s">
        <v>69</v>
      </c>
      <c r="S223" s="4" t="s">
        <v>69</v>
      </c>
      <c r="T223" s="4" t="s">
        <v>69</v>
      </c>
      <c r="U223" s="4" t="s">
        <v>72</v>
      </c>
      <c r="V223" s="4" t="s">
        <v>69</v>
      </c>
      <c r="W223" s="4" t="s">
        <v>69</v>
      </c>
      <c r="X223" s="4" t="s">
        <v>69</v>
      </c>
      <c r="Y223" s="4" t="s">
        <v>72</v>
      </c>
      <c r="Z223" s="4" t="s">
        <v>72</v>
      </c>
      <c r="AA223" s="4" t="s">
        <v>69</v>
      </c>
      <c r="AB223" s="4" t="s">
        <v>69</v>
      </c>
      <c r="AC223" s="4" t="s">
        <v>69</v>
      </c>
      <c r="AD223" s="4" t="s">
        <v>72</v>
      </c>
      <c r="AE223" s="4" t="s">
        <v>69</v>
      </c>
      <c r="AF223" s="4" t="s">
        <v>69</v>
      </c>
      <c r="AG223" s="4" t="s">
        <v>69</v>
      </c>
      <c r="AH223" s="4" t="s">
        <v>69</v>
      </c>
      <c r="AI223" s="4" t="s">
        <v>69</v>
      </c>
      <c r="AJ223" s="4" t="s">
        <v>69</v>
      </c>
      <c r="AK223" s="4" t="s">
        <v>69</v>
      </c>
      <c r="AL223" s="4" t="s">
        <v>72</v>
      </c>
      <c r="AM223" s="4" t="s">
        <v>69</v>
      </c>
      <c r="AN223" s="4" t="s">
        <v>69</v>
      </c>
      <c r="AO223" s="4" t="s">
        <v>69</v>
      </c>
      <c r="AP223" s="4" t="s">
        <v>72</v>
      </c>
      <c r="AQ223" s="4" t="s">
        <v>72</v>
      </c>
      <c r="AR223" s="4" t="s">
        <v>69</v>
      </c>
      <c r="AS223" s="4" t="s">
        <v>69</v>
      </c>
      <c r="AT223" s="4" t="s">
        <v>72</v>
      </c>
      <c r="AU223" s="4" t="s">
        <v>72</v>
      </c>
      <c r="AV223" s="4" t="s">
        <v>72</v>
      </c>
      <c r="AW223" s="4" t="s">
        <v>69</v>
      </c>
      <c r="AX223" s="4" t="s">
        <v>72</v>
      </c>
      <c r="AY223" s="4" t="s">
        <v>72</v>
      </c>
      <c r="AZ223" s="4" t="s">
        <v>69</v>
      </c>
      <c r="BA223" s="4" t="s">
        <v>72</v>
      </c>
      <c r="BB223" s="4" t="s">
        <v>69</v>
      </c>
      <c r="BC223" s="4" t="s">
        <v>72</v>
      </c>
      <c r="BD223" s="4" t="s">
        <v>69</v>
      </c>
      <c r="BE223" s="4" t="s">
        <v>69</v>
      </c>
      <c r="BF223" s="4" t="s">
        <v>69</v>
      </c>
      <c r="BG223" s="4" t="s">
        <v>69</v>
      </c>
      <c r="BH223" s="4" t="s">
        <v>69</v>
      </c>
      <c r="BI223" s="4" t="s">
        <v>69</v>
      </c>
      <c r="BJ223" s="4" t="s">
        <v>69</v>
      </c>
      <c r="BK223" s="4" t="s">
        <v>69</v>
      </c>
      <c r="BL223" s="4" t="s">
        <v>72</v>
      </c>
      <c r="BM223" s="4" t="s">
        <v>72</v>
      </c>
      <c r="BN223" s="4" t="s">
        <v>72</v>
      </c>
      <c r="BO223" s="4" t="s">
        <v>72</v>
      </c>
      <c r="BQ22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2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22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2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2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2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2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2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2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2</v>
      </c>
      <c r="BZ22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2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2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22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2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2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2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2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2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2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22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2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2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2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2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2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2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23" s="10">
        <f t="shared" si="9"/>
        <v>70</v>
      </c>
      <c r="CR22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2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22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2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2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2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2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2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2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2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2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2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2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2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2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23" s="3">
        <f t="shared" si="10"/>
        <v>41</v>
      </c>
      <c r="DH22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2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2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2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2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2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2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22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2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22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22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2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2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2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2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2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2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2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2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2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2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2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2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2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23" s="12">
        <f t="shared" si="11"/>
        <v>61</v>
      </c>
    </row>
    <row r="224" spans="1:136" ht="15.75" customHeight="1" x14ac:dyDescent="0.2">
      <c r="A224" s="8" t="s">
        <v>303</v>
      </c>
      <c r="B224" s="4" t="s">
        <v>74</v>
      </c>
      <c r="C224" s="4" t="s">
        <v>69</v>
      </c>
      <c r="D224" s="4" t="s">
        <v>72</v>
      </c>
      <c r="E224" s="4" t="s">
        <v>71</v>
      </c>
      <c r="F224" s="4" t="s">
        <v>72</v>
      </c>
      <c r="G224" s="4" t="s">
        <v>71</v>
      </c>
      <c r="H224" s="4" t="s">
        <v>72</v>
      </c>
      <c r="I224" s="4" t="s">
        <v>72</v>
      </c>
      <c r="J224" s="4" t="s">
        <v>72</v>
      </c>
      <c r="K224" s="4" t="s">
        <v>69</v>
      </c>
      <c r="L224" s="4" t="s">
        <v>69</v>
      </c>
      <c r="M224" s="4" t="s">
        <v>72</v>
      </c>
      <c r="N224" s="4" t="s">
        <v>71</v>
      </c>
      <c r="O224" s="4" t="s">
        <v>69</v>
      </c>
      <c r="P224" s="4" t="s">
        <v>69</v>
      </c>
      <c r="Q224" s="4" t="s">
        <v>71</v>
      </c>
      <c r="R224" s="4" t="s">
        <v>69</v>
      </c>
      <c r="S224" s="4" t="s">
        <v>69</v>
      </c>
      <c r="T224" s="4" t="s">
        <v>72</v>
      </c>
      <c r="U224" s="4" t="s">
        <v>69</v>
      </c>
      <c r="V224" s="4" t="s">
        <v>69</v>
      </c>
      <c r="W224" s="4" t="s">
        <v>72</v>
      </c>
      <c r="X224" s="4" t="s">
        <v>71</v>
      </c>
      <c r="Y224" s="4" t="s">
        <v>69</v>
      </c>
      <c r="Z224" s="4" t="s">
        <v>72</v>
      </c>
      <c r="AA224" s="4" t="s">
        <v>69</v>
      </c>
      <c r="AB224" s="4" t="s">
        <v>71</v>
      </c>
      <c r="AC224" s="4" t="s">
        <v>69</v>
      </c>
      <c r="AD224" s="4" t="s">
        <v>69</v>
      </c>
      <c r="AE224" s="4" t="s">
        <v>71</v>
      </c>
      <c r="AF224" s="4" t="s">
        <v>69</v>
      </c>
      <c r="AG224" s="4" t="s">
        <v>69</v>
      </c>
      <c r="AH224" s="4" t="s">
        <v>71</v>
      </c>
      <c r="AI224" s="4" t="s">
        <v>69</v>
      </c>
      <c r="AJ224" s="4" t="s">
        <v>71</v>
      </c>
      <c r="AK224" s="4" t="s">
        <v>71</v>
      </c>
      <c r="AL224" s="4" t="s">
        <v>69</v>
      </c>
      <c r="AM224" s="4" t="s">
        <v>72</v>
      </c>
      <c r="AN224" s="4" t="s">
        <v>69</v>
      </c>
      <c r="AO224" s="4" t="s">
        <v>69</v>
      </c>
      <c r="AP224" s="4" t="s">
        <v>72</v>
      </c>
      <c r="AQ224" s="4" t="s">
        <v>70</v>
      </c>
      <c r="AR224" s="4" t="s">
        <v>69</v>
      </c>
      <c r="AS224" s="4" t="s">
        <v>69</v>
      </c>
      <c r="AT224" s="4" t="s">
        <v>72</v>
      </c>
      <c r="AU224" s="4" t="s">
        <v>72</v>
      </c>
      <c r="AV224" s="4" t="s">
        <v>69</v>
      </c>
      <c r="AW224" s="4" t="s">
        <v>71</v>
      </c>
      <c r="AX224" s="4" t="s">
        <v>71</v>
      </c>
      <c r="AY224" s="4" t="s">
        <v>71</v>
      </c>
      <c r="AZ224" s="4" t="s">
        <v>69</v>
      </c>
      <c r="BA224" s="4" t="s">
        <v>69</v>
      </c>
      <c r="BB224" s="4" t="s">
        <v>72</v>
      </c>
      <c r="BC224" s="4" t="s">
        <v>71</v>
      </c>
      <c r="BD224" s="4" t="s">
        <v>72</v>
      </c>
      <c r="BE224" s="4" t="s">
        <v>72</v>
      </c>
      <c r="BF224" s="4" t="s">
        <v>72</v>
      </c>
      <c r="BG224" s="4" t="s">
        <v>71</v>
      </c>
      <c r="BH224" s="4" t="s">
        <v>69</v>
      </c>
      <c r="BI224" s="4" t="s">
        <v>71</v>
      </c>
      <c r="BJ224" s="4" t="s">
        <v>71</v>
      </c>
      <c r="BK224" s="4" t="s">
        <v>71</v>
      </c>
      <c r="BL224" s="4" t="s">
        <v>72</v>
      </c>
      <c r="BM224" s="4" t="s">
        <v>72</v>
      </c>
      <c r="BN224" s="4" t="s">
        <v>70</v>
      </c>
      <c r="BO224" s="4" t="s">
        <v>72</v>
      </c>
      <c r="BQ22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2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2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22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2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22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2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2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2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2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2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22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22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2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2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22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2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2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2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2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2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2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22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2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2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2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224" s="10">
        <f t="shared" si="9"/>
        <v>75</v>
      </c>
      <c r="CR22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2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2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2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2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2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2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2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2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2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2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2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2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2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24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24" s="3">
        <f t="shared" si="10"/>
        <v>45</v>
      </c>
      <c r="DH22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2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2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2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2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2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2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22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22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22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2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2</v>
      </c>
      <c r="DS22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2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2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2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2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22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2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2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22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22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2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2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2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24" s="12">
        <f t="shared" si="11"/>
        <v>69</v>
      </c>
    </row>
    <row r="225" spans="1:136" ht="15.75" customHeight="1" x14ac:dyDescent="0.2">
      <c r="A225" s="8" t="s">
        <v>304</v>
      </c>
      <c r="B225" s="4" t="s">
        <v>74</v>
      </c>
      <c r="C225" s="4" t="s">
        <v>71</v>
      </c>
      <c r="D225" s="4" t="s">
        <v>72</v>
      </c>
      <c r="E225" s="4" t="s">
        <v>69</v>
      </c>
      <c r="F225" s="4" t="s">
        <v>70</v>
      </c>
      <c r="G225" s="4" t="s">
        <v>69</v>
      </c>
      <c r="H225" s="4" t="s">
        <v>72</v>
      </c>
      <c r="I225" s="4" t="s">
        <v>69</v>
      </c>
      <c r="J225" s="4" t="s">
        <v>71</v>
      </c>
      <c r="K225" s="4" t="s">
        <v>69</v>
      </c>
      <c r="L225" s="4" t="s">
        <v>72</v>
      </c>
      <c r="M225" s="4" t="s">
        <v>70</v>
      </c>
      <c r="N225" s="4" t="s">
        <v>72</v>
      </c>
      <c r="O225" s="4" t="s">
        <v>69</v>
      </c>
      <c r="P225" s="4" t="s">
        <v>72</v>
      </c>
      <c r="Q225" s="4" t="s">
        <v>72</v>
      </c>
      <c r="R225" s="4" t="s">
        <v>72</v>
      </c>
      <c r="S225" s="4" t="s">
        <v>72</v>
      </c>
      <c r="T225" s="4" t="s">
        <v>69</v>
      </c>
      <c r="U225" s="4" t="s">
        <v>70</v>
      </c>
      <c r="V225" s="4" t="s">
        <v>70</v>
      </c>
      <c r="W225" s="4" t="s">
        <v>69</v>
      </c>
      <c r="X225" s="4" t="s">
        <v>70</v>
      </c>
      <c r="Y225" s="4" t="s">
        <v>72</v>
      </c>
      <c r="Z225" s="4" t="s">
        <v>69</v>
      </c>
      <c r="AA225" s="4" t="s">
        <v>69</v>
      </c>
      <c r="AB225" s="4" t="s">
        <v>72</v>
      </c>
      <c r="AC225" s="4" t="s">
        <v>72</v>
      </c>
      <c r="AD225" s="4" t="s">
        <v>71</v>
      </c>
      <c r="AE225" s="4" t="s">
        <v>71</v>
      </c>
      <c r="AF225" s="4" t="s">
        <v>69</v>
      </c>
      <c r="AG225" s="4" t="s">
        <v>70</v>
      </c>
      <c r="AH225" s="4" t="s">
        <v>72</v>
      </c>
      <c r="AI225" s="4" t="s">
        <v>71</v>
      </c>
      <c r="AJ225" s="4" t="s">
        <v>72</v>
      </c>
      <c r="AK225" s="4" t="s">
        <v>71</v>
      </c>
      <c r="AL225" s="4" t="s">
        <v>71</v>
      </c>
      <c r="AM225" s="4" t="s">
        <v>71</v>
      </c>
      <c r="AN225" s="4" t="s">
        <v>71</v>
      </c>
      <c r="AO225" s="4" t="s">
        <v>71</v>
      </c>
      <c r="AP225" s="4" t="s">
        <v>69</v>
      </c>
      <c r="AQ225" s="4" t="s">
        <v>72</v>
      </c>
      <c r="AR225" s="4" t="s">
        <v>69</v>
      </c>
      <c r="AS225" s="4" t="s">
        <v>72</v>
      </c>
      <c r="AT225" s="4" t="s">
        <v>69</v>
      </c>
      <c r="AU225" s="4" t="s">
        <v>71</v>
      </c>
      <c r="AV225" s="4" t="s">
        <v>71</v>
      </c>
      <c r="AW225" s="4" t="s">
        <v>69</v>
      </c>
      <c r="AX225" s="4" t="s">
        <v>69</v>
      </c>
      <c r="AY225" s="4" t="s">
        <v>71</v>
      </c>
      <c r="AZ225" s="4" t="s">
        <v>71</v>
      </c>
      <c r="BA225" s="4" t="s">
        <v>71</v>
      </c>
      <c r="BB225" s="4" t="s">
        <v>70</v>
      </c>
      <c r="BC225" s="4" t="s">
        <v>71</v>
      </c>
      <c r="BD225" s="4" t="s">
        <v>69</v>
      </c>
      <c r="BE225" s="4" t="s">
        <v>70</v>
      </c>
      <c r="BF225" s="4" t="s">
        <v>72</v>
      </c>
      <c r="BG225" s="4" t="s">
        <v>71</v>
      </c>
      <c r="BH225" s="4" t="s">
        <v>69</v>
      </c>
      <c r="BI225" s="4" t="s">
        <v>70</v>
      </c>
      <c r="BJ225" s="4" t="s">
        <v>69</v>
      </c>
      <c r="BK225" s="4" t="s">
        <v>69</v>
      </c>
      <c r="BL225" s="4" t="s">
        <v>71</v>
      </c>
      <c r="BM225" s="4" t="s">
        <v>72</v>
      </c>
      <c r="BN225" s="4" t="s">
        <v>71</v>
      </c>
      <c r="BO225" s="4" t="s">
        <v>71</v>
      </c>
      <c r="BQ22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22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2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2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22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2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2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2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2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2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22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22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22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2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2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2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2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22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2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22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1</v>
      </c>
      <c r="CK22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2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1</v>
      </c>
      <c r="CM22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2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22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2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225" s="10">
        <f t="shared" si="9"/>
        <v>60</v>
      </c>
      <c r="CR22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22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2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2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2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1</v>
      </c>
      <c r="CW22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2</v>
      </c>
      <c r="CX22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22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2</v>
      </c>
      <c r="CZ22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2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22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22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22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22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22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25" s="3">
        <f t="shared" si="10"/>
        <v>47</v>
      </c>
      <c r="DH22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2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2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22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22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22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2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2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22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2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2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22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2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2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1</v>
      </c>
      <c r="DV22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2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22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2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1</v>
      </c>
      <c r="DZ22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2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2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4</v>
      </c>
      <c r="EC22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2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4</v>
      </c>
      <c r="EE22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225" s="12">
        <f t="shared" si="11"/>
        <v>73</v>
      </c>
    </row>
    <row r="226" spans="1:136" ht="15.75" customHeight="1" x14ac:dyDescent="0.2">
      <c r="A226" s="8" t="s">
        <v>305</v>
      </c>
      <c r="B226" s="4" t="s">
        <v>74</v>
      </c>
      <c r="C226" s="4" t="s">
        <v>69</v>
      </c>
      <c r="D226" s="4" t="s">
        <v>70</v>
      </c>
      <c r="E226" s="4" t="s">
        <v>69</v>
      </c>
      <c r="F226" s="4" t="s">
        <v>69</v>
      </c>
      <c r="G226" s="4" t="s">
        <v>69</v>
      </c>
      <c r="H226" s="4" t="s">
        <v>69</v>
      </c>
      <c r="I226" s="4" t="s">
        <v>71</v>
      </c>
      <c r="J226" s="4" t="s">
        <v>72</v>
      </c>
      <c r="K226" s="4" t="s">
        <v>71</v>
      </c>
      <c r="L226" s="4" t="s">
        <v>69</v>
      </c>
      <c r="M226" s="4" t="s">
        <v>69</v>
      </c>
      <c r="N226" s="4" t="s">
        <v>69</v>
      </c>
      <c r="O226" s="4" t="s">
        <v>71</v>
      </c>
      <c r="P226" s="4" t="s">
        <v>69</v>
      </c>
      <c r="Q226" s="4" t="s">
        <v>69</v>
      </c>
      <c r="R226" s="4" t="s">
        <v>71</v>
      </c>
      <c r="S226" s="4" t="s">
        <v>69</v>
      </c>
      <c r="T226" s="4" t="s">
        <v>69</v>
      </c>
      <c r="U226" s="4" t="s">
        <v>69</v>
      </c>
      <c r="V226" s="4" t="s">
        <v>72</v>
      </c>
      <c r="W226" s="4" t="s">
        <v>69</v>
      </c>
      <c r="X226" s="4" t="s">
        <v>69</v>
      </c>
      <c r="Y226" s="4" t="s">
        <v>69</v>
      </c>
      <c r="Z226" s="4" t="s">
        <v>72</v>
      </c>
      <c r="AA226" s="4" t="s">
        <v>71</v>
      </c>
      <c r="AB226" s="4" t="s">
        <v>71</v>
      </c>
      <c r="AC226" s="4" t="s">
        <v>71</v>
      </c>
      <c r="AD226" s="4" t="s">
        <v>71</v>
      </c>
      <c r="AE226" s="4" t="s">
        <v>71</v>
      </c>
      <c r="AF226" s="4" t="s">
        <v>71</v>
      </c>
      <c r="AG226" s="4" t="s">
        <v>71</v>
      </c>
      <c r="AH226" s="4" t="s">
        <v>71</v>
      </c>
      <c r="AI226" s="4" t="s">
        <v>72</v>
      </c>
      <c r="AJ226" s="4" t="s">
        <v>71</v>
      </c>
      <c r="AK226" s="4" t="s">
        <v>71</v>
      </c>
      <c r="AL226" s="4" t="s">
        <v>72</v>
      </c>
      <c r="AM226" s="4" t="s">
        <v>72</v>
      </c>
      <c r="AN226" s="4" t="s">
        <v>72</v>
      </c>
      <c r="AO226" s="4" t="s">
        <v>72</v>
      </c>
      <c r="AP226" s="4" t="s">
        <v>72</v>
      </c>
      <c r="AQ226" s="4" t="s">
        <v>72</v>
      </c>
      <c r="AR226" s="4" t="s">
        <v>69</v>
      </c>
      <c r="AS226" s="4" t="s">
        <v>71</v>
      </c>
      <c r="AT226" s="4" t="s">
        <v>70</v>
      </c>
      <c r="AU226" s="4" t="s">
        <v>70</v>
      </c>
      <c r="AV226" s="4" t="s">
        <v>72</v>
      </c>
      <c r="AW226" s="4" t="s">
        <v>69</v>
      </c>
      <c r="AX226" s="4" t="s">
        <v>71</v>
      </c>
      <c r="AY226" s="4" t="s">
        <v>72</v>
      </c>
      <c r="AZ226" s="4" t="s">
        <v>71</v>
      </c>
      <c r="BA226" s="4" t="s">
        <v>71</v>
      </c>
      <c r="BB226" s="4" t="s">
        <v>71</v>
      </c>
      <c r="BC226" s="4" t="s">
        <v>72</v>
      </c>
      <c r="BD226" s="4" t="s">
        <v>69</v>
      </c>
      <c r="BE226" s="4" t="s">
        <v>69</v>
      </c>
      <c r="BF226" s="4" t="s">
        <v>69</v>
      </c>
      <c r="BG226" s="4" t="s">
        <v>69</v>
      </c>
      <c r="BH226" s="4" t="s">
        <v>71</v>
      </c>
      <c r="BI226" s="4" t="s">
        <v>71</v>
      </c>
      <c r="BJ226" s="4" t="s">
        <v>69</v>
      </c>
      <c r="BK226" s="4" t="s">
        <v>69</v>
      </c>
      <c r="BL226" s="4" t="s">
        <v>70</v>
      </c>
      <c r="BM226" s="4" t="s">
        <v>72</v>
      </c>
      <c r="BN226" s="4" t="s">
        <v>70</v>
      </c>
      <c r="BO226" s="4" t="s">
        <v>69</v>
      </c>
      <c r="BQ22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2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2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2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2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2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2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2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2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2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2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2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2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22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2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2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22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2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2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2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2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2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2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2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2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4</v>
      </c>
      <c r="CP22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226" s="10">
        <f t="shared" si="9"/>
        <v>79</v>
      </c>
      <c r="CR22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2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2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2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2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2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2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22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2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2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2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2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2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2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26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26" s="3">
        <f t="shared" si="10"/>
        <v>46</v>
      </c>
      <c r="DH22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2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22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1</v>
      </c>
      <c r="DK22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1</v>
      </c>
      <c r="DL22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2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2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22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2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2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2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2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2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2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2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2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2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22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2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2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2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2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2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2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26" s="12">
        <f t="shared" si="11"/>
        <v>67</v>
      </c>
    </row>
    <row r="227" spans="1:136" ht="15.75" customHeight="1" x14ac:dyDescent="0.2">
      <c r="A227" s="8" t="s">
        <v>306</v>
      </c>
      <c r="B227" s="4" t="s">
        <v>74</v>
      </c>
      <c r="C227" s="4" t="s">
        <v>72</v>
      </c>
      <c r="D227" s="4" t="s">
        <v>69</v>
      </c>
      <c r="E227" s="4" t="s">
        <v>69</v>
      </c>
      <c r="F227" s="4" t="s">
        <v>69</v>
      </c>
      <c r="G227" s="4" t="s">
        <v>71</v>
      </c>
      <c r="H227" s="4" t="s">
        <v>71</v>
      </c>
      <c r="I227" s="4" t="s">
        <v>70</v>
      </c>
      <c r="J227" s="4" t="s">
        <v>71</v>
      </c>
      <c r="K227" s="4" t="s">
        <v>69</v>
      </c>
      <c r="L227" s="4" t="s">
        <v>72</v>
      </c>
      <c r="M227" s="4" t="s">
        <v>69</v>
      </c>
      <c r="N227" s="4" t="s">
        <v>71</v>
      </c>
      <c r="O227" s="4" t="s">
        <v>71</v>
      </c>
      <c r="P227" s="4" t="s">
        <v>71</v>
      </c>
      <c r="Q227" s="4" t="s">
        <v>69</v>
      </c>
      <c r="R227" s="4" t="s">
        <v>69</v>
      </c>
      <c r="S227" s="4" t="s">
        <v>69</v>
      </c>
      <c r="T227" s="4" t="s">
        <v>69</v>
      </c>
      <c r="U227" s="4" t="s">
        <v>69</v>
      </c>
      <c r="V227" s="4" t="s">
        <v>69</v>
      </c>
      <c r="W227" s="4" t="s">
        <v>69</v>
      </c>
      <c r="X227" s="4" t="s">
        <v>69</v>
      </c>
      <c r="Y227" s="4" t="s">
        <v>69</v>
      </c>
      <c r="Z227" s="4" t="s">
        <v>69</v>
      </c>
      <c r="AA227" s="4" t="s">
        <v>69</v>
      </c>
      <c r="AB227" s="4" t="s">
        <v>69</v>
      </c>
      <c r="AC227" s="4" t="s">
        <v>72</v>
      </c>
      <c r="AD227" s="4" t="s">
        <v>72</v>
      </c>
      <c r="AE227" s="4" t="s">
        <v>71</v>
      </c>
      <c r="AF227" s="4" t="s">
        <v>72</v>
      </c>
      <c r="AG227" s="4" t="s">
        <v>72</v>
      </c>
      <c r="AH227" s="4" t="s">
        <v>69</v>
      </c>
      <c r="AI227" s="4" t="s">
        <v>69</v>
      </c>
      <c r="AJ227" s="4" t="s">
        <v>71</v>
      </c>
      <c r="AK227" s="4" t="s">
        <v>69</v>
      </c>
      <c r="AL227" s="4" t="s">
        <v>71</v>
      </c>
      <c r="AM227" s="4" t="s">
        <v>69</v>
      </c>
      <c r="AN227" s="4" t="s">
        <v>71</v>
      </c>
      <c r="AO227" s="4" t="s">
        <v>71</v>
      </c>
      <c r="AP227" s="4" t="s">
        <v>72</v>
      </c>
      <c r="AQ227" s="4" t="s">
        <v>72</v>
      </c>
      <c r="AR227" s="4" t="s">
        <v>69</v>
      </c>
      <c r="AS227" s="4" t="s">
        <v>69</v>
      </c>
      <c r="AT227" s="4" t="s">
        <v>69</v>
      </c>
      <c r="AU227" s="4" t="s">
        <v>69</v>
      </c>
      <c r="AV227" s="4" t="s">
        <v>69</v>
      </c>
      <c r="AW227" s="4" t="s">
        <v>69</v>
      </c>
      <c r="AX227" s="4" t="s">
        <v>69</v>
      </c>
      <c r="AY227" s="4" t="s">
        <v>69</v>
      </c>
      <c r="AZ227" s="4" t="s">
        <v>69</v>
      </c>
      <c r="BA227" s="4" t="s">
        <v>69</v>
      </c>
      <c r="BB227" s="4" t="s">
        <v>69</v>
      </c>
      <c r="BC227" s="4" t="s">
        <v>69</v>
      </c>
      <c r="BD227" s="4" t="s">
        <v>72</v>
      </c>
      <c r="BE227" s="4" t="s">
        <v>69</v>
      </c>
      <c r="BF227" s="4" t="s">
        <v>72</v>
      </c>
      <c r="BG227" s="4" t="s">
        <v>69</v>
      </c>
      <c r="BH227" s="4" t="s">
        <v>69</v>
      </c>
      <c r="BI227" s="4" t="s">
        <v>69</v>
      </c>
      <c r="BJ227" s="4" t="s">
        <v>69</v>
      </c>
      <c r="BK227" s="4" t="s">
        <v>69</v>
      </c>
      <c r="BL227" s="4" t="s">
        <v>69</v>
      </c>
      <c r="BM227" s="4" t="s">
        <v>69</v>
      </c>
      <c r="BN227" s="4" t="s">
        <v>70</v>
      </c>
      <c r="BO227" s="4" t="s">
        <v>69</v>
      </c>
      <c r="BQ22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2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22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2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2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22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22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1</v>
      </c>
      <c r="BX22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2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2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22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2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22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22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22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2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2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2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2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2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2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2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2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2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22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2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27" s="10">
        <f t="shared" si="9"/>
        <v>80</v>
      </c>
      <c r="CR22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22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22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2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22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22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2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2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2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2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22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2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22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22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2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27" s="3">
        <f t="shared" si="10"/>
        <v>44</v>
      </c>
      <c r="DH22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2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2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22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22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2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2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2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2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22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2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2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2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2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2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2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2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2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2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2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2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2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22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2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27" s="12">
        <f t="shared" si="11"/>
        <v>68</v>
      </c>
    </row>
    <row r="228" spans="1:136" ht="15.75" customHeight="1" x14ac:dyDescent="0.2">
      <c r="A228" s="8" t="s">
        <v>307</v>
      </c>
      <c r="B228" s="4" t="s">
        <v>74</v>
      </c>
      <c r="C228" s="4" t="s">
        <v>69</v>
      </c>
      <c r="D228" s="4" t="s">
        <v>71</v>
      </c>
      <c r="E228" s="4" t="s">
        <v>69</v>
      </c>
      <c r="F228" s="4" t="s">
        <v>69</v>
      </c>
      <c r="G228" s="4" t="s">
        <v>69</v>
      </c>
      <c r="H228" s="4" t="s">
        <v>69</v>
      </c>
      <c r="I228" s="4" t="s">
        <v>69</v>
      </c>
      <c r="J228" s="4" t="s">
        <v>72</v>
      </c>
      <c r="K228" s="4" t="s">
        <v>69</v>
      </c>
      <c r="L228" s="4" t="s">
        <v>69</v>
      </c>
      <c r="M228" s="4" t="s">
        <v>69</v>
      </c>
      <c r="N228" s="4" t="s">
        <v>69</v>
      </c>
      <c r="O228" s="4" t="s">
        <v>72</v>
      </c>
      <c r="P228" s="4" t="s">
        <v>69</v>
      </c>
      <c r="Q228" s="4" t="s">
        <v>69</v>
      </c>
      <c r="R228" s="4" t="s">
        <v>69</v>
      </c>
      <c r="S228" s="4" t="s">
        <v>72</v>
      </c>
      <c r="T228" s="4" t="s">
        <v>69</v>
      </c>
      <c r="U228" s="4" t="s">
        <v>69</v>
      </c>
      <c r="V228" s="4" t="s">
        <v>69</v>
      </c>
      <c r="W228" s="4" t="s">
        <v>72</v>
      </c>
      <c r="X228" s="4" t="s">
        <v>69</v>
      </c>
      <c r="Y228" s="4" t="s">
        <v>69</v>
      </c>
      <c r="Z228" s="4" t="s">
        <v>72</v>
      </c>
      <c r="AA228" s="4" t="s">
        <v>69</v>
      </c>
      <c r="AB228" s="4" t="s">
        <v>69</v>
      </c>
      <c r="AC228" s="4" t="s">
        <v>69</v>
      </c>
      <c r="AD228" s="4" t="s">
        <v>69</v>
      </c>
      <c r="AE228" s="4" t="s">
        <v>69</v>
      </c>
      <c r="AF228" s="4" t="s">
        <v>69</v>
      </c>
      <c r="AG228" s="4" t="s">
        <v>69</v>
      </c>
      <c r="AH228" s="4" t="s">
        <v>69</v>
      </c>
      <c r="AI228" s="4" t="s">
        <v>69</v>
      </c>
      <c r="AJ228" s="4" t="s">
        <v>71</v>
      </c>
      <c r="AK228" s="4" t="s">
        <v>69</v>
      </c>
      <c r="AL228" s="4" t="s">
        <v>69</v>
      </c>
      <c r="AM228" s="4" t="s">
        <v>69</v>
      </c>
      <c r="AN228" s="4" t="s">
        <v>72</v>
      </c>
      <c r="AO228" s="4" t="s">
        <v>70</v>
      </c>
      <c r="AP228" s="4" t="s">
        <v>72</v>
      </c>
      <c r="AQ228" s="4" t="s">
        <v>70</v>
      </c>
      <c r="AR228" s="4" t="s">
        <v>71</v>
      </c>
      <c r="AS228" s="4" t="s">
        <v>69</v>
      </c>
      <c r="AT228" s="4" t="s">
        <v>69</v>
      </c>
      <c r="AU228" s="4" t="s">
        <v>72</v>
      </c>
      <c r="AV228" s="4" t="s">
        <v>69</v>
      </c>
      <c r="AW228" s="4" t="s">
        <v>69</v>
      </c>
      <c r="AX228" s="4" t="s">
        <v>69</v>
      </c>
      <c r="AY228" s="4" t="s">
        <v>69</v>
      </c>
      <c r="AZ228" s="4" t="s">
        <v>71</v>
      </c>
      <c r="BA228" s="4" t="s">
        <v>69</v>
      </c>
      <c r="BB228" s="4" t="s">
        <v>71</v>
      </c>
      <c r="BC228" s="4" t="s">
        <v>71</v>
      </c>
      <c r="BD228" s="4" t="s">
        <v>72</v>
      </c>
      <c r="BE228" s="4" t="s">
        <v>69</v>
      </c>
      <c r="BF228" s="4" t="s">
        <v>72</v>
      </c>
      <c r="BG228" s="4" t="s">
        <v>69</v>
      </c>
      <c r="BH228" s="4" t="s">
        <v>69</v>
      </c>
      <c r="BI228" s="4" t="s">
        <v>69</v>
      </c>
      <c r="BJ228" s="4" t="s">
        <v>69</v>
      </c>
      <c r="BK228" s="4" t="s">
        <v>69</v>
      </c>
      <c r="BL228" s="4" t="s">
        <v>69</v>
      </c>
      <c r="BM228" s="4" t="s">
        <v>72</v>
      </c>
      <c r="BN228" s="4" t="s">
        <v>69</v>
      </c>
      <c r="BO228" s="4" t="s">
        <v>72</v>
      </c>
      <c r="BQ22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2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22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2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2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2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2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2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2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2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2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2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2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2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2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2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2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22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2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2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2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2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2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2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2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2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28" s="10">
        <f t="shared" si="9"/>
        <v>74</v>
      </c>
      <c r="CR22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2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2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2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2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2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2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2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2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2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2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2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2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22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28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28" s="3">
        <f t="shared" si="10"/>
        <v>40</v>
      </c>
      <c r="DH22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2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2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22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2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2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2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2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2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2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2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2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2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2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2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2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2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2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2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2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2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2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2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22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28" s="12">
        <f t="shared" si="11"/>
        <v>71</v>
      </c>
    </row>
    <row r="229" spans="1:136" ht="15.75" customHeight="1" x14ac:dyDescent="0.2">
      <c r="A229" s="8" t="s">
        <v>308</v>
      </c>
      <c r="B229" s="4" t="s">
        <v>74</v>
      </c>
      <c r="C229" s="4" t="s">
        <v>72</v>
      </c>
      <c r="D229" s="4" t="s">
        <v>72</v>
      </c>
      <c r="E229" s="4" t="s">
        <v>69</v>
      </c>
      <c r="F229" s="4" t="s">
        <v>72</v>
      </c>
      <c r="G229" s="4" t="s">
        <v>69</v>
      </c>
      <c r="H229" s="4" t="s">
        <v>69</v>
      </c>
      <c r="I229" s="4" t="s">
        <v>69</v>
      </c>
      <c r="J229" s="4" t="s">
        <v>69</v>
      </c>
      <c r="K229" s="4" t="s">
        <v>69</v>
      </c>
      <c r="L229" s="4" t="s">
        <v>69</v>
      </c>
      <c r="M229" s="4" t="s">
        <v>72</v>
      </c>
      <c r="N229" s="4" t="s">
        <v>69</v>
      </c>
      <c r="O229" s="4" t="s">
        <v>69</v>
      </c>
      <c r="P229" s="4" t="s">
        <v>69</v>
      </c>
      <c r="Q229" s="4" t="s">
        <v>69</v>
      </c>
      <c r="R229" s="4" t="s">
        <v>69</v>
      </c>
      <c r="S229" s="4" t="s">
        <v>72</v>
      </c>
      <c r="T229" s="4" t="s">
        <v>69</v>
      </c>
      <c r="U229" s="4" t="s">
        <v>69</v>
      </c>
      <c r="V229" s="4" t="s">
        <v>72</v>
      </c>
      <c r="W229" s="4" t="s">
        <v>69</v>
      </c>
      <c r="X229" s="4" t="s">
        <v>69</v>
      </c>
      <c r="Y229" s="4" t="s">
        <v>69</v>
      </c>
      <c r="Z229" s="4" t="s">
        <v>72</v>
      </c>
      <c r="AA229" s="4" t="s">
        <v>69</v>
      </c>
      <c r="AB229" s="4" t="s">
        <v>69</v>
      </c>
      <c r="AC229" s="4" t="s">
        <v>69</v>
      </c>
      <c r="AD229" s="4" t="s">
        <v>69</v>
      </c>
      <c r="AE229" s="4" t="s">
        <v>69</v>
      </c>
      <c r="AF229" s="4" t="s">
        <v>69</v>
      </c>
      <c r="AG229" s="4" t="s">
        <v>69</v>
      </c>
      <c r="AH229" s="4" t="s">
        <v>69</v>
      </c>
      <c r="AI229" s="4" t="s">
        <v>69</v>
      </c>
      <c r="AJ229" s="4" t="s">
        <v>71</v>
      </c>
      <c r="AK229" s="4" t="s">
        <v>69</v>
      </c>
      <c r="AL229" s="4" t="s">
        <v>72</v>
      </c>
      <c r="AM229" s="4" t="s">
        <v>72</v>
      </c>
      <c r="AN229" s="4" t="s">
        <v>72</v>
      </c>
      <c r="AO229" s="4" t="s">
        <v>72</v>
      </c>
      <c r="AP229" s="4" t="s">
        <v>72</v>
      </c>
      <c r="AQ229" s="4" t="s">
        <v>72</v>
      </c>
      <c r="AR229" s="4" t="s">
        <v>69</v>
      </c>
      <c r="AS229" s="4" t="s">
        <v>69</v>
      </c>
      <c r="AT229" s="4" t="s">
        <v>72</v>
      </c>
      <c r="AU229" s="4" t="s">
        <v>72</v>
      </c>
      <c r="AV229" s="4" t="s">
        <v>69</v>
      </c>
      <c r="AW229" s="4" t="s">
        <v>69</v>
      </c>
      <c r="AX229" s="4" t="s">
        <v>69</v>
      </c>
      <c r="AY229" s="4" t="s">
        <v>72</v>
      </c>
      <c r="AZ229" s="4" t="s">
        <v>71</v>
      </c>
      <c r="BA229" s="4" t="s">
        <v>69</v>
      </c>
      <c r="BB229" s="4" t="s">
        <v>69</v>
      </c>
      <c r="BC229" s="4" t="s">
        <v>69</v>
      </c>
      <c r="BD229" s="4" t="s">
        <v>69</v>
      </c>
      <c r="BE229" s="4" t="s">
        <v>72</v>
      </c>
      <c r="BF229" s="4" t="s">
        <v>69</v>
      </c>
      <c r="BG229" s="4" t="s">
        <v>69</v>
      </c>
      <c r="BH229" s="4" t="s">
        <v>72</v>
      </c>
      <c r="BI229" s="4" t="s">
        <v>72</v>
      </c>
      <c r="BJ229" s="4" t="s">
        <v>69</v>
      </c>
      <c r="BK229" s="4" t="s">
        <v>69</v>
      </c>
      <c r="BL229" s="4" t="s">
        <v>70</v>
      </c>
      <c r="BM229" s="4" t="s">
        <v>72</v>
      </c>
      <c r="BN229" s="4" t="s">
        <v>72</v>
      </c>
      <c r="BO229" s="4" t="s">
        <v>69</v>
      </c>
      <c r="BQ22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2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2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2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2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2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2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2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2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2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2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22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2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2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2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2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2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22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2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2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2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2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2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2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2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2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29" s="10">
        <f t="shared" si="9"/>
        <v>71</v>
      </c>
      <c r="CR22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2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2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2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2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2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2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2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2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2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2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2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2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2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2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29" s="3">
        <f t="shared" si="10"/>
        <v>40</v>
      </c>
      <c r="DH22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2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2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2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2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2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2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2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2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2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2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2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2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2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2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2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2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22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22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2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2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2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2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2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29" s="12">
        <f t="shared" si="11"/>
        <v>63</v>
      </c>
    </row>
    <row r="230" spans="1:136" ht="15.75" customHeight="1" x14ac:dyDescent="0.2">
      <c r="A230" s="8" t="s">
        <v>309</v>
      </c>
      <c r="B230" s="4" t="s">
        <v>74</v>
      </c>
      <c r="C230" s="4" t="s">
        <v>69</v>
      </c>
      <c r="D230" s="4" t="s">
        <v>72</v>
      </c>
      <c r="E230" s="4" t="s">
        <v>72</v>
      </c>
      <c r="F230" s="4" t="s">
        <v>72</v>
      </c>
      <c r="G230" s="4" t="s">
        <v>69</v>
      </c>
      <c r="H230" s="4" t="s">
        <v>69</v>
      </c>
      <c r="I230" s="4" t="s">
        <v>69</v>
      </c>
      <c r="J230" s="4" t="s">
        <v>69</v>
      </c>
      <c r="K230" s="4" t="s">
        <v>69</v>
      </c>
      <c r="L230" s="4" t="s">
        <v>69</v>
      </c>
      <c r="M230" s="4" t="s">
        <v>69</v>
      </c>
      <c r="N230" s="4" t="s">
        <v>69</v>
      </c>
      <c r="O230" s="4" t="s">
        <v>72</v>
      </c>
      <c r="P230" s="4" t="s">
        <v>69</v>
      </c>
      <c r="Q230" s="4" t="s">
        <v>69</v>
      </c>
      <c r="R230" s="4" t="s">
        <v>72</v>
      </c>
      <c r="S230" s="4" t="s">
        <v>69</v>
      </c>
      <c r="T230" s="4" t="s">
        <v>72</v>
      </c>
      <c r="U230" s="4" t="s">
        <v>69</v>
      </c>
      <c r="V230" s="4" t="s">
        <v>72</v>
      </c>
      <c r="W230" s="4" t="s">
        <v>72</v>
      </c>
      <c r="X230" s="4" t="s">
        <v>69</v>
      </c>
      <c r="Y230" s="4" t="s">
        <v>71</v>
      </c>
      <c r="Z230" s="4" t="s">
        <v>70</v>
      </c>
      <c r="AA230" s="4" t="s">
        <v>72</v>
      </c>
      <c r="AB230" s="4" t="s">
        <v>69</v>
      </c>
      <c r="AC230" s="4" t="s">
        <v>69</v>
      </c>
      <c r="AD230" s="4" t="s">
        <v>69</v>
      </c>
      <c r="AE230" s="4" t="s">
        <v>69</v>
      </c>
      <c r="AF230" s="4" t="s">
        <v>69</v>
      </c>
      <c r="AG230" s="4" t="s">
        <v>69</v>
      </c>
      <c r="AH230" s="4" t="s">
        <v>69</v>
      </c>
      <c r="AI230" s="4" t="s">
        <v>69</v>
      </c>
      <c r="AJ230" s="4" t="s">
        <v>69</v>
      </c>
      <c r="AK230" s="4" t="s">
        <v>69</v>
      </c>
      <c r="AL230" s="4" t="s">
        <v>72</v>
      </c>
      <c r="AM230" s="4" t="s">
        <v>69</v>
      </c>
      <c r="AN230" s="4" t="s">
        <v>69</v>
      </c>
      <c r="AO230" s="4" t="s">
        <v>72</v>
      </c>
      <c r="AP230" s="4" t="s">
        <v>72</v>
      </c>
      <c r="AQ230" s="4" t="s">
        <v>72</v>
      </c>
      <c r="AR230" s="4" t="s">
        <v>69</v>
      </c>
      <c r="AS230" s="4" t="s">
        <v>72</v>
      </c>
      <c r="AT230" s="4" t="s">
        <v>72</v>
      </c>
      <c r="AU230" s="4" t="s">
        <v>72</v>
      </c>
      <c r="AV230" s="4" t="s">
        <v>72</v>
      </c>
      <c r="AW230" s="4" t="s">
        <v>72</v>
      </c>
      <c r="AX230" s="4" t="s">
        <v>69</v>
      </c>
      <c r="AY230" s="4" t="s">
        <v>72</v>
      </c>
      <c r="AZ230" s="4" t="s">
        <v>71</v>
      </c>
      <c r="BA230" s="4" t="s">
        <v>72</v>
      </c>
      <c r="BB230" s="4" t="s">
        <v>69</v>
      </c>
      <c r="BC230" s="4" t="s">
        <v>69</v>
      </c>
      <c r="BD230" s="4" t="s">
        <v>72</v>
      </c>
      <c r="BE230" s="4" t="s">
        <v>69</v>
      </c>
      <c r="BF230" s="4" t="s">
        <v>69</v>
      </c>
      <c r="BG230" s="4" t="s">
        <v>69</v>
      </c>
      <c r="BH230" s="4" t="s">
        <v>69</v>
      </c>
      <c r="BI230" s="4" t="s">
        <v>69</v>
      </c>
      <c r="BJ230" s="4" t="s">
        <v>69</v>
      </c>
      <c r="BK230" s="4" t="s">
        <v>69</v>
      </c>
      <c r="BL230" s="4" t="s">
        <v>72</v>
      </c>
      <c r="BM230" s="4" t="s">
        <v>72</v>
      </c>
      <c r="BN230" s="4" t="s">
        <v>72</v>
      </c>
      <c r="BO230" s="4" t="s">
        <v>69</v>
      </c>
      <c r="BQ23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3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3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23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3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3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3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3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3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3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3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3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3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3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3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3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3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3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3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3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3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3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3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4</v>
      </c>
      <c r="CN23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23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3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30" s="10">
        <f t="shared" si="9"/>
        <v>68</v>
      </c>
      <c r="CR23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3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3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3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3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3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3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3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3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3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3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3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3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3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30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30" s="3">
        <f t="shared" si="10"/>
        <v>41</v>
      </c>
      <c r="DH23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3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3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3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3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3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23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3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3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3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23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3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3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3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3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3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3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3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3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3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3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3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3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3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30" s="12">
        <f t="shared" si="11"/>
        <v>62</v>
      </c>
    </row>
    <row r="231" spans="1:136" ht="15.75" customHeight="1" x14ac:dyDescent="0.2">
      <c r="A231" s="8" t="s">
        <v>310</v>
      </c>
      <c r="B231" s="4" t="s">
        <v>74</v>
      </c>
      <c r="C231" s="4" t="s">
        <v>69</v>
      </c>
      <c r="D231" s="4" t="s">
        <v>70</v>
      </c>
      <c r="E231" s="4" t="s">
        <v>71</v>
      </c>
      <c r="F231" s="4" t="s">
        <v>69</v>
      </c>
      <c r="G231" s="4" t="s">
        <v>69</v>
      </c>
      <c r="H231" s="4" t="s">
        <v>72</v>
      </c>
      <c r="I231" s="4" t="s">
        <v>71</v>
      </c>
      <c r="J231" s="4" t="s">
        <v>71</v>
      </c>
      <c r="K231" s="4" t="s">
        <v>69</v>
      </c>
      <c r="L231" s="4" t="s">
        <v>71</v>
      </c>
      <c r="M231" s="4" t="s">
        <v>71</v>
      </c>
      <c r="N231" s="4" t="s">
        <v>69</v>
      </c>
      <c r="O231" s="4" t="s">
        <v>71</v>
      </c>
      <c r="P231" s="4" t="s">
        <v>71</v>
      </c>
      <c r="Q231" s="4" t="s">
        <v>71</v>
      </c>
      <c r="R231" s="4" t="s">
        <v>71</v>
      </c>
      <c r="S231" s="4" t="s">
        <v>70</v>
      </c>
      <c r="T231" s="4" t="s">
        <v>71</v>
      </c>
      <c r="U231" s="4" t="s">
        <v>70</v>
      </c>
      <c r="V231" s="4" t="s">
        <v>71</v>
      </c>
      <c r="W231" s="4" t="s">
        <v>71</v>
      </c>
      <c r="X231" s="4" t="s">
        <v>71</v>
      </c>
      <c r="Y231" s="4" t="s">
        <v>72</v>
      </c>
      <c r="Z231" s="4" t="s">
        <v>71</v>
      </c>
      <c r="AA231" s="4" t="s">
        <v>69</v>
      </c>
      <c r="AB231" s="4" t="s">
        <v>71</v>
      </c>
      <c r="AC231" s="4" t="s">
        <v>71</v>
      </c>
      <c r="AD231" s="4" t="s">
        <v>69</v>
      </c>
      <c r="AE231" s="4" t="s">
        <v>71</v>
      </c>
      <c r="AF231" s="4" t="s">
        <v>71</v>
      </c>
      <c r="AG231" s="4" t="s">
        <v>71</v>
      </c>
      <c r="AH231" s="4" t="s">
        <v>71</v>
      </c>
      <c r="AI231" s="4" t="s">
        <v>71</v>
      </c>
      <c r="AJ231" s="4" t="s">
        <v>71</v>
      </c>
      <c r="AK231" s="4" t="s">
        <v>71</v>
      </c>
      <c r="AL231" s="4" t="s">
        <v>69</v>
      </c>
      <c r="AM231" s="4" t="s">
        <v>71</v>
      </c>
      <c r="AN231" s="4" t="s">
        <v>71</v>
      </c>
      <c r="AO231" s="4" t="s">
        <v>70</v>
      </c>
      <c r="AP231" s="4" t="s">
        <v>69</v>
      </c>
      <c r="AQ231" s="4" t="s">
        <v>70</v>
      </c>
      <c r="AR231" s="4" t="s">
        <v>71</v>
      </c>
      <c r="AS231" s="4" t="s">
        <v>71</v>
      </c>
      <c r="AT231" s="4" t="s">
        <v>72</v>
      </c>
      <c r="AU231" s="4" t="s">
        <v>72</v>
      </c>
      <c r="AV231" s="4" t="s">
        <v>70</v>
      </c>
      <c r="AW231" s="4" t="s">
        <v>71</v>
      </c>
      <c r="AX231" s="4" t="s">
        <v>71</v>
      </c>
      <c r="AY231" s="4" t="s">
        <v>70</v>
      </c>
      <c r="AZ231" s="4" t="s">
        <v>71</v>
      </c>
      <c r="BA231" s="4" t="s">
        <v>71</v>
      </c>
      <c r="BB231" s="4" t="s">
        <v>71</v>
      </c>
      <c r="BC231" s="4" t="s">
        <v>71</v>
      </c>
      <c r="BD231" s="4" t="s">
        <v>71</v>
      </c>
      <c r="BE231" s="4" t="s">
        <v>72</v>
      </c>
      <c r="BF231" s="4" t="s">
        <v>71</v>
      </c>
      <c r="BG231" s="4" t="s">
        <v>69</v>
      </c>
      <c r="BH231" s="4" t="s">
        <v>71</v>
      </c>
      <c r="BI231" s="4" t="s">
        <v>71</v>
      </c>
      <c r="BJ231" s="4" t="s">
        <v>71</v>
      </c>
      <c r="BK231" s="4" t="s">
        <v>71</v>
      </c>
      <c r="BL231" s="4" t="s">
        <v>70</v>
      </c>
      <c r="BM231" s="4" t="s">
        <v>70</v>
      </c>
      <c r="BN231" s="4" t="s">
        <v>70</v>
      </c>
      <c r="BO231" s="4" t="s">
        <v>72</v>
      </c>
      <c r="BQ23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3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3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23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3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3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3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3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3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3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23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23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3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23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23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23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23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1</v>
      </c>
      <c r="CH23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23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23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23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4</v>
      </c>
      <c r="CL23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23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3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23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3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231" s="10">
        <f t="shared" si="9"/>
        <v>85</v>
      </c>
      <c r="CR23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3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3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3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3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3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3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23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3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3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3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23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23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23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231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31" s="3">
        <f t="shared" si="10"/>
        <v>51</v>
      </c>
      <c r="DH23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3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23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3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3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1</v>
      </c>
      <c r="DM23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3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23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1</v>
      </c>
      <c r="DP23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3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3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3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3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23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3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23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3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23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3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23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23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3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23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3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31" s="12">
        <f t="shared" si="11"/>
        <v>72</v>
      </c>
    </row>
    <row r="232" spans="1:136" ht="15.75" customHeight="1" x14ac:dyDescent="0.2">
      <c r="A232" s="8" t="s">
        <v>311</v>
      </c>
      <c r="B232" s="4" t="s">
        <v>74</v>
      </c>
      <c r="C232" s="4" t="s">
        <v>72</v>
      </c>
      <c r="D232" s="4" t="s">
        <v>70</v>
      </c>
      <c r="E232" s="4" t="s">
        <v>69</v>
      </c>
      <c r="F232" s="4" t="s">
        <v>71</v>
      </c>
      <c r="G232" s="4" t="s">
        <v>69</v>
      </c>
      <c r="H232" s="4" t="s">
        <v>69</v>
      </c>
      <c r="I232" s="4" t="s">
        <v>71</v>
      </c>
      <c r="J232" s="4" t="s">
        <v>71</v>
      </c>
      <c r="K232" s="4" t="s">
        <v>71</v>
      </c>
      <c r="L232" s="4" t="s">
        <v>69</v>
      </c>
      <c r="M232" s="4" t="s">
        <v>71</v>
      </c>
      <c r="N232" s="4" t="s">
        <v>69</v>
      </c>
      <c r="O232" s="4" t="s">
        <v>72</v>
      </c>
      <c r="P232" s="4" t="s">
        <v>69</v>
      </c>
      <c r="Q232" s="4" t="s">
        <v>69</v>
      </c>
      <c r="R232" s="4" t="s">
        <v>69</v>
      </c>
      <c r="S232" s="4" t="s">
        <v>71</v>
      </c>
      <c r="T232" s="4" t="s">
        <v>69</v>
      </c>
      <c r="U232" s="4" t="s">
        <v>72</v>
      </c>
      <c r="V232" s="4" t="s">
        <v>71</v>
      </c>
      <c r="W232" s="4" t="s">
        <v>72</v>
      </c>
      <c r="X232" s="4" t="s">
        <v>69</v>
      </c>
      <c r="Y232" s="4" t="s">
        <v>69</v>
      </c>
      <c r="Z232" s="4" t="s">
        <v>72</v>
      </c>
      <c r="AA232" s="4" t="s">
        <v>69</v>
      </c>
      <c r="AB232" s="4" t="s">
        <v>69</v>
      </c>
      <c r="AC232" s="4" t="s">
        <v>69</v>
      </c>
      <c r="AD232" s="4" t="s">
        <v>69</v>
      </c>
      <c r="AE232" s="4" t="s">
        <v>69</v>
      </c>
      <c r="AF232" s="4" t="s">
        <v>71</v>
      </c>
      <c r="AG232" s="4" t="s">
        <v>72</v>
      </c>
      <c r="AH232" s="4" t="s">
        <v>71</v>
      </c>
      <c r="AI232" s="4" t="s">
        <v>69</v>
      </c>
      <c r="AJ232" s="4" t="s">
        <v>71</v>
      </c>
      <c r="AK232" s="4" t="s">
        <v>71</v>
      </c>
      <c r="AL232" s="4" t="s">
        <v>71</v>
      </c>
      <c r="AM232" s="4" t="s">
        <v>71</v>
      </c>
      <c r="AN232" s="4" t="s">
        <v>72</v>
      </c>
      <c r="AO232" s="4" t="s">
        <v>69</v>
      </c>
      <c r="AP232" s="4" t="s">
        <v>70</v>
      </c>
      <c r="AQ232" s="4" t="s">
        <v>69</v>
      </c>
      <c r="AR232" s="4" t="s">
        <v>71</v>
      </c>
      <c r="AS232" s="4" t="s">
        <v>72</v>
      </c>
      <c r="AT232" s="4" t="s">
        <v>72</v>
      </c>
      <c r="AU232" s="4" t="s">
        <v>72</v>
      </c>
      <c r="AV232" s="4" t="s">
        <v>71</v>
      </c>
      <c r="AW232" s="4" t="s">
        <v>71</v>
      </c>
      <c r="AX232" s="4" t="s">
        <v>72</v>
      </c>
      <c r="AY232" s="4" t="s">
        <v>72</v>
      </c>
      <c r="AZ232" s="4" t="s">
        <v>71</v>
      </c>
      <c r="BA232" s="4" t="s">
        <v>71</v>
      </c>
      <c r="BB232" s="4" t="s">
        <v>71</v>
      </c>
      <c r="BC232" s="4" t="s">
        <v>72</v>
      </c>
      <c r="BD232" s="4" t="s">
        <v>71</v>
      </c>
      <c r="BE232" s="4" t="s">
        <v>71</v>
      </c>
      <c r="BF232" s="4" t="s">
        <v>72</v>
      </c>
      <c r="BG232" s="4" t="s">
        <v>69</v>
      </c>
      <c r="BH232" s="4" t="s">
        <v>72</v>
      </c>
      <c r="BI232" s="4" t="s">
        <v>72</v>
      </c>
      <c r="BJ232" s="4" t="s">
        <v>69</v>
      </c>
      <c r="BK232" s="4" t="s">
        <v>69</v>
      </c>
      <c r="BL232" s="4" t="s">
        <v>70</v>
      </c>
      <c r="BM232" s="4" t="s">
        <v>72</v>
      </c>
      <c r="BN232" s="4" t="s">
        <v>70</v>
      </c>
      <c r="BO232" s="4" t="s">
        <v>69</v>
      </c>
      <c r="BQ23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3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3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3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23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3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3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3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3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3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3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23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3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3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3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3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3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4</v>
      </c>
      <c r="CH23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3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23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23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3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3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3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3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3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32" s="10">
        <f t="shared" si="9"/>
        <v>78</v>
      </c>
      <c r="CR23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3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3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3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3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23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3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3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3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3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23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23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3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3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232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232" s="3">
        <f t="shared" si="10"/>
        <v>47</v>
      </c>
      <c r="DH23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3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3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3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3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23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3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23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3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3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3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3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3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23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4</v>
      </c>
      <c r="DV23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3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3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23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23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3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3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3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3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3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32" s="12">
        <f t="shared" si="11"/>
        <v>66</v>
      </c>
    </row>
    <row r="233" spans="1:136" ht="15.75" customHeight="1" x14ac:dyDescent="0.2">
      <c r="A233" s="8" t="s">
        <v>312</v>
      </c>
      <c r="B233" s="4" t="s">
        <v>74</v>
      </c>
      <c r="C233" s="4" t="s">
        <v>71</v>
      </c>
      <c r="D233" s="4" t="s">
        <v>71</v>
      </c>
      <c r="E233" s="4" t="s">
        <v>69</v>
      </c>
      <c r="F233" s="4" t="s">
        <v>71</v>
      </c>
      <c r="G233" s="4" t="s">
        <v>72</v>
      </c>
      <c r="H233" s="4" t="s">
        <v>71</v>
      </c>
      <c r="I233" s="4" t="s">
        <v>69</v>
      </c>
      <c r="J233" s="4" t="s">
        <v>71</v>
      </c>
      <c r="K233" s="4" t="s">
        <v>70</v>
      </c>
      <c r="L233" s="4" t="s">
        <v>72</v>
      </c>
      <c r="M233" s="4" t="s">
        <v>71</v>
      </c>
      <c r="N233" s="4" t="s">
        <v>72</v>
      </c>
      <c r="O233" s="4" t="s">
        <v>71</v>
      </c>
      <c r="P233" s="4" t="s">
        <v>72</v>
      </c>
      <c r="Q233" s="4" t="s">
        <v>72</v>
      </c>
      <c r="R233" s="4" t="s">
        <v>71</v>
      </c>
      <c r="S233" s="4" t="s">
        <v>72</v>
      </c>
      <c r="T233" s="4" t="s">
        <v>71</v>
      </c>
      <c r="U233" s="4" t="s">
        <v>69</v>
      </c>
      <c r="V233" s="4" t="s">
        <v>71</v>
      </c>
      <c r="W233" s="4" t="s">
        <v>72</v>
      </c>
      <c r="X233" s="4" t="s">
        <v>69</v>
      </c>
      <c r="Y233" s="4" t="s">
        <v>69</v>
      </c>
      <c r="Z233" s="4" t="s">
        <v>71</v>
      </c>
      <c r="AA233" s="4" t="s">
        <v>69</v>
      </c>
      <c r="AB233" s="4" t="s">
        <v>71</v>
      </c>
      <c r="AC233" s="4" t="s">
        <v>72</v>
      </c>
      <c r="AD233" s="4" t="s">
        <v>72</v>
      </c>
      <c r="AE233" s="4" t="s">
        <v>69</v>
      </c>
      <c r="AF233" s="4" t="s">
        <v>72</v>
      </c>
      <c r="AG233" s="4" t="s">
        <v>72</v>
      </c>
      <c r="AH233" s="4" t="s">
        <v>69</v>
      </c>
      <c r="AI233" s="4" t="s">
        <v>69</v>
      </c>
      <c r="AJ233" s="4" t="s">
        <v>71</v>
      </c>
      <c r="AK233" s="4" t="s">
        <v>72</v>
      </c>
      <c r="AL233" s="4" t="s">
        <v>69</v>
      </c>
      <c r="AM233" s="4" t="s">
        <v>72</v>
      </c>
      <c r="AN233" s="4" t="s">
        <v>70</v>
      </c>
      <c r="AO233" s="4" t="s">
        <v>69</v>
      </c>
      <c r="AP233" s="4" t="s">
        <v>72</v>
      </c>
      <c r="AQ233" s="4" t="s">
        <v>72</v>
      </c>
      <c r="AR233" s="4" t="s">
        <v>71</v>
      </c>
      <c r="AS233" s="4" t="s">
        <v>69</v>
      </c>
      <c r="AT233" s="4" t="s">
        <v>71</v>
      </c>
      <c r="AU233" s="4" t="s">
        <v>71</v>
      </c>
      <c r="AV233" s="4" t="s">
        <v>69</v>
      </c>
      <c r="AW233" s="4" t="s">
        <v>71</v>
      </c>
      <c r="AX233" s="4" t="s">
        <v>69</v>
      </c>
      <c r="AY233" s="4" t="s">
        <v>69</v>
      </c>
      <c r="AZ233" s="4" t="s">
        <v>72</v>
      </c>
      <c r="BA233" s="4" t="s">
        <v>72</v>
      </c>
      <c r="BB233" s="4" t="s">
        <v>71</v>
      </c>
      <c r="BC233" s="4" t="s">
        <v>71</v>
      </c>
      <c r="BD233" s="4" t="s">
        <v>72</v>
      </c>
      <c r="BE233" s="4" t="s">
        <v>69</v>
      </c>
      <c r="BF233" s="4" t="s">
        <v>70</v>
      </c>
      <c r="BG233" s="4" t="s">
        <v>72</v>
      </c>
      <c r="BH233" s="4" t="s">
        <v>72</v>
      </c>
      <c r="BI233" s="4" t="s">
        <v>72</v>
      </c>
      <c r="BJ233" s="4" t="s">
        <v>69</v>
      </c>
      <c r="BK233" s="4" t="s">
        <v>72</v>
      </c>
      <c r="BL233" s="4" t="s">
        <v>72</v>
      </c>
      <c r="BM233" s="4" t="s">
        <v>72</v>
      </c>
      <c r="BN233" s="4" t="s">
        <v>72</v>
      </c>
      <c r="BO233" s="4" t="s">
        <v>70</v>
      </c>
      <c r="BQ23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23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23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3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23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23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23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3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3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1</v>
      </c>
      <c r="BZ23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23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23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23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23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3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3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23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23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23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3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23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3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3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3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23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3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233" s="10">
        <f t="shared" si="9"/>
        <v>81</v>
      </c>
      <c r="CR23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23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23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3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23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23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3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3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3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23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3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3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1</v>
      </c>
      <c r="DD23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3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3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33" s="3">
        <f t="shared" si="10"/>
        <v>36</v>
      </c>
      <c r="DH23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3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3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4</v>
      </c>
      <c r="DK23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23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3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3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3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3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2</v>
      </c>
      <c r="DQ23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23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3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3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3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3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1</v>
      </c>
      <c r="DW23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2</v>
      </c>
      <c r="DX23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23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23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3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2</v>
      </c>
      <c r="EB23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3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3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3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1</v>
      </c>
      <c r="EF233" s="12">
        <f t="shared" si="11"/>
        <v>64</v>
      </c>
    </row>
    <row r="234" spans="1:136" ht="15.75" customHeight="1" x14ac:dyDescent="0.2">
      <c r="A234" s="8" t="s">
        <v>313</v>
      </c>
      <c r="B234" s="4" t="s">
        <v>74</v>
      </c>
      <c r="C234" s="4" t="s">
        <v>71</v>
      </c>
      <c r="D234" s="4" t="s">
        <v>72</v>
      </c>
      <c r="E234" s="4" t="s">
        <v>69</v>
      </c>
      <c r="F234" s="4" t="s">
        <v>72</v>
      </c>
      <c r="G234" s="4" t="s">
        <v>71</v>
      </c>
      <c r="H234" s="4" t="s">
        <v>72</v>
      </c>
      <c r="I234" s="4" t="s">
        <v>71</v>
      </c>
      <c r="J234" s="4" t="s">
        <v>69</v>
      </c>
      <c r="K234" s="4" t="s">
        <v>71</v>
      </c>
      <c r="L234" s="4" t="s">
        <v>71</v>
      </c>
      <c r="M234" s="4" t="s">
        <v>69</v>
      </c>
      <c r="N234" s="4" t="s">
        <v>69</v>
      </c>
      <c r="O234" s="4" t="s">
        <v>69</v>
      </c>
      <c r="P234" s="4" t="s">
        <v>71</v>
      </c>
      <c r="Q234" s="4" t="s">
        <v>69</v>
      </c>
      <c r="R234" s="4" t="s">
        <v>69</v>
      </c>
      <c r="S234" s="4" t="s">
        <v>69</v>
      </c>
      <c r="T234" s="4" t="s">
        <v>72</v>
      </c>
      <c r="U234" s="4" t="s">
        <v>69</v>
      </c>
      <c r="V234" s="4" t="s">
        <v>72</v>
      </c>
      <c r="W234" s="4" t="s">
        <v>70</v>
      </c>
      <c r="X234" s="4" t="s">
        <v>69</v>
      </c>
      <c r="Y234" s="4" t="s">
        <v>72</v>
      </c>
      <c r="Z234" s="4" t="s">
        <v>72</v>
      </c>
      <c r="AA234" s="4" t="s">
        <v>69</v>
      </c>
      <c r="AB234" s="4" t="s">
        <v>69</v>
      </c>
      <c r="AC234" s="4" t="s">
        <v>71</v>
      </c>
      <c r="AD234" s="4" t="s">
        <v>69</v>
      </c>
      <c r="AE234" s="4" t="s">
        <v>71</v>
      </c>
      <c r="AF234" s="4" t="s">
        <v>71</v>
      </c>
      <c r="AG234" s="4" t="s">
        <v>71</v>
      </c>
      <c r="AH234" s="4" t="s">
        <v>71</v>
      </c>
      <c r="AI234" s="4" t="s">
        <v>69</v>
      </c>
      <c r="AJ234" s="4" t="s">
        <v>71</v>
      </c>
      <c r="AK234" s="4" t="s">
        <v>69</v>
      </c>
      <c r="AL234" s="4" t="s">
        <v>72</v>
      </c>
      <c r="AM234" s="4" t="s">
        <v>69</v>
      </c>
      <c r="AN234" s="4" t="s">
        <v>71</v>
      </c>
      <c r="AO234" s="4" t="s">
        <v>72</v>
      </c>
      <c r="AP234" s="4" t="s">
        <v>72</v>
      </c>
      <c r="AQ234" s="4" t="s">
        <v>70</v>
      </c>
      <c r="AR234" s="4" t="s">
        <v>71</v>
      </c>
      <c r="AS234" s="4" t="s">
        <v>71</v>
      </c>
      <c r="AT234" s="4" t="s">
        <v>72</v>
      </c>
      <c r="AU234" s="4" t="s">
        <v>72</v>
      </c>
      <c r="AV234" s="4" t="s">
        <v>72</v>
      </c>
      <c r="AW234" s="4" t="s">
        <v>69</v>
      </c>
      <c r="AX234" s="4" t="s">
        <v>69</v>
      </c>
      <c r="AY234" s="4" t="s">
        <v>72</v>
      </c>
      <c r="AZ234" s="4" t="s">
        <v>71</v>
      </c>
      <c r="BA234" s="4" t="s">
        <v>69</v>
      </c>
      <c r="BB234" s="4" t="s">
        <v>69</v>
      </c>
      <c r="BC234" s="4" t="s">
        <v>69</v>
      </c>
      <c r="BD234" s="4" t="s">
        <v>69</v>
      </c>
      <c r="BE234" s="4" t="s">
        <v>69</v>
      </c>
      <c r="BF234" s="4" t="s">
        <v>69</v>
      </c>
      <c r="BG234" s="4" t="s">
        <v>71</v>
      </c>
      <c r="BH234" s="4" t="s">
        <v>71</v>
      </c>
      <c r="BI234" s="4" t="s">
        <v>71</v>
      </c>
      <c r="BJ234" s="4" t="s">
        <v>69</v>
      </c>
      <c r="BK234" s="4" t="s">
        <v>69</v>
      </c>
      <c r="BL234" s="4" t="s">
        <v>69</v>
      </c>
      <c r="BM234" s="4" t="s">
        <v>72</v>
      </c>
      <c r="BN234" s="4" t="s">
        <v>72</v>
      </c>
      <c r="BO234" s="4" t="s">
        <v>71</v>
      </c>
      <c r="BQ23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23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3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3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3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23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3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3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3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3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23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3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3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3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23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3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3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3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3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3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3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1</v>
      </c>
      <c r="CL23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3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3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3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3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34" s="10">
        <f t="shared" si="9"/>
        <v>75</v>
      </c>
      <c r="CR23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3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3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3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3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3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3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3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3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3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3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3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23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3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34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34" s="3">
        <f t="shared" si="10"/>
        <v>47</v>
      </c>
      <c r="DH23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3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23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3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3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3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3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3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3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3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3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3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3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3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3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3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23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23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3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3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3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3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3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3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234" s="12">
        <f t="shared" si="11"/>
        <v>73</v>
      </c>
    </row>
    <row r="235" spans="1:136" ht="15.75" customHeight="1" x14ac:dyDescent="0.2">
      <c r="A235" s="8" t="s">
        <v>314</v>
      </c>
      <c r="B235" s="4" t="s">
        <v>74</v>
      </c>
      <c r="C235" s="4" t="s">
        <v>72</v>
      </c>
      <c r="D235" s="4" t="s">
        <v>70</v>
      </c>
      <c r="E235" s="4" t="s">
        <v>72</v>
      </c>
      <c r="F235" s="4" t="s">
        <v>72</v>
      </c>
      <c r="G235" s="4" t="s">
        <v>72</v>
      </c>
      <c r="H235" s="4" t="s">
        <v>70</v>
      </c>
      <c r="I235" s="4" t="s">
        <v>72</v>
      </c>
      <c r="J235" s="4" t="s">
        <v>72</v>
      </c>
      <c r="K235" s="4" t="s">
        <v>71</v>
      </c>
      <c r="L235" s="4" t="s">
        <v>69</v>
      </c>
      <c r="M235" s="4" t="s">
        <v>70</v>
      </c>
      <c r="N235" s="4" t="s">
        <v>71</v>
      </c>
      <c r="O235" s="4" t="s">
        <v>69</v>
      </c>
      <c r="P235" s="4" t="s">
        <v>72</v>
      </c>
      <c r="Q235" s="4" t="s">
        <v>72</v>
      </c>
      <c r="R235" s="4" t="s">
        <v>72</v>
      </c>
      <c r="S235" s="4" t="s">
        <v>69</v>
      </c>
      <c r="T235" s="4" t="s">
        <v>72</v>
      </c>
      <c r="U235" s="4" t="s">
        <v>69</v>
      </c>
      <c r="V235" s="4" t="s">
        <v>69</v>
      </c>
      <c r="W235" s="4" t="s">
        <v>72</v>
      </c>
      <c r="X235" s="4" t="s">
        <v>71</v>
      </c>
      <c r="Y235" s="4" t="s">
        <v>69</v>
      </c>
      <c r="Z235" s="4" t="s">
        <v>70</v>
      </c>
      <c r="AA235" s="4" t="s">
        <v>72</v>
      </c>
      <c r="AB235" s="4" t="s">
        <v>69</v>
      </c>
      <c r="AC235" s="4" t="s">
        <v>71</v>
      </c>
      <c r="AD235" s="4" t="s">
        <v>71</v>
      </c>
      <c r="AE235" s="4" t="s">
        <v>71</v>
      </c>
      <c r="AF235" s="4" t="s">
        <v>71</v>
      </c>
      <c r="AG235" s="4" t="s">
        <v>71</v>
      </c>
      <c r="AH235" s="4" t="s">
        <v>71</v>
      </c>
      <c r="AI235" s="4" t="s">
        <v>69</v>
      </c>
      <c r="AJ235" s="4" t="s">
        <v>71</v>
      </c>
      <c r="AK235" s="4" t="s">
        <v>71</v>
      </c>
      <c r="AL235" s="4" t="s">
        <v>72</v>
      </c>
      <c r="AM235" s="4" t="s">
        <v>72</v>
      </c>
      <c r="AN235" s="4" t="s">
        <v>69</v>
      </c>
      <c r="AO235" s="4" t="s">
        <v>72</v>
      </c>
      <c r="AP235" s="4" t="s">
        <v>71</v>
      </c>
      <c r="AQ235" s="4" t="s">
        <v>72</v>
      </c>
      <c r="AR235" s="4" t="s">
        <v>71</v>
      </c>
      <c r="AS235" s="4" t="s">
        <v>69</v>
      </c>
      <c r="AT235" s="4" t="s">
        <v>72</v>
      </c>
      <c r="AU235" s="4" t="s">
        <v>72</v>
      </c>
      <c r="AV235" s="4" t="s">
        <v>72</v>
      </c>
      <c r="AW235" s="4" t="s">
        <v>69</v>
      </c>
      <c r="AX235" s="4" t="s">
        <v>69</v>
      </c>
      <c r="AY235" s="4" t="s">
        <v>72</v>
      </c>
      <c r="AZ235" s="4" t="s">
        <v>70</v>
      </c>
      <c r="BA235" s="4" t="s">
        <v>70</v>
      </c>
      <c r="BB235" s="4" t="s">
        <v>69</v>
      </c>
      <c r="BC235" s="4" t="s">
        <v>72</v>
      </c>
      <c r="BD235" s="4" t="s">
        <v>69</v>
      </c>
      <c r="BE235" s="4" t="s">
        <v>69</v>
      </c>
      <c r="BF235" s="4" t="s">
        <v>69</v>
      </c>
      <c r="BG235" s="4" t="s">
        <v>69</v>
      </c>
      <c r="BH235" s="4" t="s">
        <v>69</v>
      </c>
      <c r="BI235" s="4" t="s">
        <v>69</v>
      </c>
      <c r="BJ235" s="4" t="s">
        <v>69</v>
      </c>
      <c r="BK235" s="4" t="s">
        <v>69</v>
      </c>
      <c r="BL235" s="4" t="s">
        <v>70</v>
      </c>
      <c r="BM235" s="4" t="s">
        <v>72</v>
      </c>
      <c r="BN235" s="4" t="s">
        <v>70</v>
      </c>
      <c r="BO235" s="4" t="s">
        <v>72</v>
      </c>
      <c r="BQ23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3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3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23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3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23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1</v>
      </c>
      <c r="BW23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3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3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3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3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23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23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3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3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3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3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3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3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3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3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3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23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3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23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3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35" s="10">
        <f t="shared" si="9"/>
        <v>61</v>
      </c>
      <c r="CR23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3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3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3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3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3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3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3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3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3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3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3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3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3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4</v>
      </c>
      <c r="DF23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35" s="3">
        <f t="shared" si="10"/>
        <v>50</v>
      </c>
      <c r="DH23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3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3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3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3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3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3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3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3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1</v>
      </c>
      <c r="DQ23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1</v>
      </c>
      <c r="DR23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3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3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3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3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3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3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3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3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3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3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3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3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3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35" s="12">
        <f t="shared" si="11"/>
        <v>58</v>
      </c>
    </row>
    <row r="236" spans="1:136" ht="15.75" customHeight="1" x14ac:dyDescent="0.2">
      <c r="A236" s="8" t="s">
        <v>315</v>
      </c>
      <c r="B236" s="4" t="s">
        <v>74</v>
      </c>
      <c r="C236" s="4" t="s">
        <v>72</v>
      </c>
      <c r="D236" s="4" t="s">
        <v>72</v>
      </c>
      <c r="E236" s="4" t="s">
        <v>69</v>
      </c>
      <c r="F236" s="4" t="s">
        <v>72</v>
      </c>
      <c r="G236" s="4" t="s">
        <v>72</v>
      </c>
      <c r="H236" s="4" t="s">
        <v>72</v>
      </c>
      <c r="I236" s="4" t="s">
        <v>72</v>
      </c>
      <c r="J236" s="4" t="s">
        <v>72</v>
      </c>
      <c r="K236" s="4" t="s">
        <v>71</v>
      </c>
      <c r="L236" s="4" t="s">
        <v>69</v>
      </c>
      <c r="M236" s="4" t="s">
        <v>69</v>
      </c>
      <c r="N236" s="4" t="s">
        <v>69</v>
      </c>
      <c r="O236" s="4" t="s">
        <v>72</v>
      </c>
      <c r="P236" s="4" t="s">
        <v>69</v>
      </c>
      <c r="Q236" s="4" t="s">
        <v>69</v>
      </c>
      <c r="R236" s="4" t="s">
        <v>72</v>
      </c>
      <c r="S236" s="4" t="s">
        <v>69</v>
      </c>
      <c r="T236" s="4" t="s">
        <v>72</v>
      </c>
      <c r="U236" s="4" t="s">
        <v>72</v>
      </c>
      <c r="V236" s="4" t="s">
        <v>72</v>
      </c>
      <c r="W236" s="4" t="s">
        <v>72</v>
      </c>
      <c r="X236" s="4" t="s">
        <v>69</v>
      </c>
      <c r="Y236" s="4" t="s">
        <v>69</v>
      </c>
      <c r="Z236" s="4" t="s">
        <v>72</v>
      </c>
      <c r="AA236" s="4" t="s">
        <v>72</v>
      </c>
      <c r="AB236" s="4" t="s">
        <v>69</v>
      </c>
      <c r="AC236" s="4" t="s">
        <v>69</v>
      </c>
      <c r="AD236" s="4" t="s">
        <v>69</v>
      </c>
      <c r="AE236" s="4" t="s">
        <v>71</v>
      </c>
      <c r="AF236" s="4" t="s">
        <v>69</v>
      </c>
      <c r="AG236" s="4" t="s">
        <v>69</v>
      </c>
      <c r="AH236" s="4" t="s">
        <v>71</v>
      </c>
      <c r="AI236" s="4" t="s">
        <v>72</v>
      </c>
      <c r="AJ236" s="4" t="s">
        <v>69</v>
      </c>
      <c r="AK236" s="4" t="s">
        <v>72</v>
      </c>
      <c r="AL236" s="4" t="s">
        <v>69</v>
      </c>
      <c r="AM236" s="4" t="s">
        <v>72</v>
      </c>
      <c r="AN236" s="4" t="s">
        <v>72</v>
      </c>
      <c r="AO236" s="4" t="s">
        <v>72</v>
      </c>
      <c r="AP236" s="4" t="s">
        <v>72</v>
      </c>
      <c r="AQ236" s="4" t="s">
        <v>70</v>
      </c>
      <c r="AR236" s="4" t="s">
        <v>72</v>
      </c>
      <c r="AS236" s="4" t="s">
        <v>72</v>
      </c>
      <c r="AT236" s="4" t="s">
        <v>69</v>
      </c>
      <c r="AU236" s="4" t="s">
        <v>72</v>
      </c>
      <c r="AV236" s="4" t="s">
        <v>72</v>
      </c>
      <c r="AW236" s="4" t="s">
        <v>72</v>
      </c>
      <c r="AX236" s="4" t="s">
        <v>72</v>
      </c>
      <c r="AY236" s="4" t="s">
        <v>72</v>
      </c>
      <c r="AZ236" s="4" t="s">
        <v>71</v>
      </c>
      <c r="BA236" s="4" t="s">
        <v>69</v>
      </c>
      <c r="BB236" s="4" t="s">
        <v>70</v>
      </c>
      <c r="BC236" s="4" t="s">
        <v>72</v>
      </c>
      <c r="BD236" s="4" t="s">
        <v>72</v>
      </c>
      <c r="BE236" s="4" t="s">
        <v>72</v>
      </c>
      <c r="BF236" s="4" t="s">
        <v>72</v>
      </c>
      <c r="BG236" s="4" t="s">
        <v>69</v>
      </c>
      <c r="BH236" s="4" t="s">
        <v>69</v>
      </c>
      <c r="BI236" s="4" t="s">
        <v>69</v>
      </c>
      <c r="BJ236" s="4" t="s">
        <v>69</v>
      </c>
      <c r="BK236" s="4" t="s">
        <v>69</v>
      </c>
      <c r="BL236" s="4" t="s">
        <v>72</v>
      </c>
      <c r="BM236" s="4" t="s">
        <v>69</v>
      </c>
      <c r="BN236" s="4" t="s">
        <v>72</v>
      </c>
      <c r="BO236" s="4" t="s">
        <v>69</v>
      </c>
      <c r="BQ23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3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3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3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3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23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3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3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3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3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3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3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3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3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3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3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3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3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3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23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3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3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3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3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3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3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36" s="10">
        <f t="shared" si="9"/>
        <v>64</v>
      </c>
      <c r="CR23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3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3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3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3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3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3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23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3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23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3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3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3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3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36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36" s="3">
        <f t="shared" si="10"/>
        <v>39</v>
      </c>
      <c r="DH23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2</v>
      </c>
      <c r="DI23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3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23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3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3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23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23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3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3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3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23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3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3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3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3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3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3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3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3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3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3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23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3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36" s="12">
        <f t="shared" si="11"/>
        <v>58</v>
      </c>
    </row>
    <row r="237" spans="1:136" ht="15.75" customHeight="1" x14ac:dyDescent="0.2">
      <c r="A237" s="8" t="s">
        <v>316</v>
      </c>
      <c r="B237" s="4" t="s">
        <v>74</v>
      </c>
      <c r="C237" s="4" t="s">
        <v>72</v>
      </c>
      <c r="D237" s="4" t="s">
        <v>69</v>
      </c>
      <c r="E237" s="4" t="s">
        <v>69</v>
      </c>
      <c r="F237" s="4" t="s">
        <v>69</v>
      </c>
      <c r="G237" s="4" t="s">
        <v>69</v>
      </c>
      <c r="H237" s="4" t="s">
        <v>69</v>
      </c>
      <c r="I237" s="4" t="s">
        <v>69</v>
      </c>
      <c r="J237" s="4" t="s">
        <v>69</v>
      </c>
      <c r="K237" s="4" t="s">
        <v>69</v>
      </c>
      <c r="L237" s="4" t="s">
        <v>69</v>
      </c>
      <c r="M237" s="4" t="s">
        <v>69</v>
      </c>
      <c r="N237" s="4" t="s">
        <v>69</v>
      </c>
      <c r="O237" s="4" t="s">
        <v>69</v>
      </c>
      <c r="P237" s="4" t="s">
        <v>69</v>
      </c>
      <c r="Q237" s="4" t="s">
        <v>69</v>
      </c>
      <c r="R237" s="4" t="s">
        <v>69</v>
      </c>
      <c r="S237" s="4" t="s">
        <v>69</v>
      </c>
      <c r="T237" s="4" t="s">
        <v>69</v>
      </c>
      <c r="U237" s="4" t="s">
        <v>69</v>
      </c>
      <c r="V237" s="4" t="s">
        <v>69</v>
      </c>
      <c r="W237" s="4" t="s">
        <v>69</v>
      </c>
      <c r="X237" s="4" t="s">
        <v>69</v>
      </c>
      <c r="Y237" s="4" t="s">
        <v>69</v>
      </c>
      <c r="Z237" s="4" t="s">
        <v>69</v>
      </c>
      <c r="AA237" s="4" t="s">
        <v>69</v>
      </c>
      <c r="AB237" s="4" t="s">
        <v>69</v>
      </c>
      <c r="AC237" s="4" t="s">
        <v>69</v>
      </c>
      <c r="AD237" s="4" t="s">
        <v>69</v>
      </c>
      <c r="AE237" s="4" t="s">
        <v>69</v>
      </c>
      <c r="AF237" s="4" t="s">
        <v>69</v>
      </c>
      <c r="AG237" s="4" t="s">
        <v>69</v>
      </c>
      <c r="AH237" s="4" t="s">
        <v>69</v>
      </c>
      <c r="AI237" s="4" t="s">
        <v>69</v>
      </c>
      <c r="AJ237" s="4" t="s">
        <v>69</v>
      </c>
      <c r="AK237" s="4" t="s">
        <v>69</v>
      </c>
      <c r="AL237" s="4" t="s">
        <v>69</v>
      </c>
      <c r="AM237" s="4" t="s">
        <v>69</v>
      </c>
      <c r="AN237" s="4" t="s">
        <v>69</v>
      </c>
      <c r="AO237" s="4" t="s">
        <v>69</v>
      </c>
      <c r="AP237" s="4" t="s">
        <v>69</v>
      </c>
      <c r="AQ237" s="4" t="s">
        <v>69</v>
      </c>
      <c r="AR237" s="4" t="s">
        <v>69</v>
      </c>
      <c r="AS237" s="4" t="s">
        <v>69</v>
      </c>
      <c r="AT237" s="4" t="s">
        <v>72</v>
      </c>
      <c r="AU237" s="4" t="s">
        <v>69</v>
      </c>
      <c r="AV237" s="4" t="s">
        <v>69</v>
      </c>
      <c r="AW237" s="4" t="s">
        <v>69</v>
      </c>
      <c r="AX237" s="4" t="s">
        <v>69</v>
      </c>
      <c r="AY237" s="4" t="s">
        <v>69</v>
      </c>
      <c r="AZ237" s="4" t="s">
        <v>69</v>
      </c>
      <c r="BA237" s="4" t="s">
        <v>69</v>
      </c>
      <c r="BB237" s="4" t="s">
        <v>69</v>
      </c>
      <c r="BC237" s="4" t="s">
        <v>69</v>
      </c>
      <c r="BD237" s="4" t="s">
        <v>69</v>
      </c>
      <c r="BE237" s="4" t="s">
        <v>69</v>
      </c>
      <c r="BF237" s="4" t="s">
        <v>69</v>
      </c>
      <c r="BG237" s="4" t="s">
        <v>69</v>
      </c>
      <c r="BH237" s="4" t="s">
        <v>69</v>
      </c>
      <c r="BI237" s="4" t="s">
        <v>69</v>
      </c>
      <c r="BJ237" s="4" t="s">
        <v>69</v>
      </c>
      <c r="BK237" s="4" t="s">
        <v>69</v>
      </c>
      <c r="BL237" s="4" t="s">
        <v>69</v>
      </c>
      <c r="BM237" s="4" t="s">
        <v>69</v>
      </c>
      <c r="BN237" s="4" t="s">
        <v>69</v>
      </c>
      <c r="BO237" s="4" t="s">
        <v>69</v>
      </c>
      <c r="BQ23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3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23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3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3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3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3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3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3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3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3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3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3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3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3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3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3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3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3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3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3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3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3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3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23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3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37" s="10">
        <f t="shared" si="9"/>
        <v>77</v>
      </c>
      <c r="CR23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3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3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3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3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3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3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3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3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3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3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3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3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3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237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237" s="3">
        <f t="shared" si="10"/>
        <v>45</v>
      </c>
      <c r="DH23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3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3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3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23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3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3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3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3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23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3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3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3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3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3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3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3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3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3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3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3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3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23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23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37" s="12">
        <f t="shared" si="11"/>
        <v>71</v>
      </c>
    </row>
    <row r="238" spans="1:136" ht="15.75" customHeight="1" x14ac:dyDescent="0.2">
      <c r="A238" s="8" t="s">
        <v>317</v>
      </c>
      <c r="B238" s="4" t="s">
        <v>74</v>
      </c>
      <c r="C238" s="4" t="s">
        <v>70</v>
      </c>
      <c r="D238" s="4" t="s">
        <v>70</v>
      </c>
      <c r="E238" s="4" t="s">
        <v>71</v>
      </c>
      <c r="F238" s="4" t="s">
        <v>70</v>
      </c>
      <c r="G238" s="4" t="s">
        <v>71</v>
      </c>
      <c r="H238" s="4" t="s">
        <v>72</v>
      </c>
      <c r="I238" s="4" t="s">
        <v>72</v>
      </c>
      <c r="J238" s="4" t="s">
        <v>69</v>
      </c>
      <c r="K238" s="4" t="s">
        <v>69</v>
      </c>
      <c r="L238" s="4" t="s">
        <v>72</v>
      </c>
      <c r="M238" s="4" t="s">
        <v>72</v>
      </c>
      <c r="N238" s="4" t="s">
        <v>72</v>
      </c>
      <c r="O238" s="4" t="s">
        <v>72</v>
      </c>
      <c r="P238" s="4" t="s">
        <v>70</v>
      </c>
      <c r="Q238" s="4" t="s">
        <v>72</v>
      </c>
      <c r="R238" s="4" t="s">
        <v>72</v>
      </c>
      <c r="S238" s="4" t="s">
        <v>69</v>
      </c>
      <c r="T238" s="4" t="s">
        <v>72</v>
      </c>
      <c r="U238" s="4" t="s">
        <v>69</v>
      </c>
      <c r="V238" s="4" t="s">
        <v>69</v>
      </c>
      <c r="W238" s="4" t="s">
        <v>72</v>
      </c>
      <c r="X238" s="4" t="s">
        <v>69</v>
      </c>
      <c r="Y238" s="4" t="s">
        <v>72</v>
      </c>
      <c r="Z238" s="4" t="s">
        <v>72</v>
      </c>
      <c r="AA238" s="4" t="s">
        <v>72</v>
      </c>
      <c r="AB238" s="4" t="s">
        <v>72</v>
      </c>
      <c r="AC238" s="4" t="s">
        <v>71</v>
      </c>
      <c r="AD238" s="4" t="s">
        <v>71</v>
      </c>
      <c r="AE238" s="4" t="s">
        <v>71</v>
      </c>
      <c r="AF238" s="4" t="s">
        <v>69</v>
      </c>
      <c r="AG238" s="4" t="s">
        <v>69</v>
      </c>
      <c r="AH238" s="4" t="s">
        <v>71</v>
      </c>
      <c r="AI238" s="4" t="s">
        <v>71</v>
      </c>
      <c r="AJ238" s="4" t="s">
        <v>71</v>
      </c>
      <c r="AK238" s="4" t="s">
        <v>71</v>
      </c>
      <c r="AL238" s="4" t="s">
        <v>72</v>
      </c>
      <c r="AM238" s="4" t="s">
        <v>70</v>
      </c>
      <c r="AN238" s="4" t="s">
        <v>72</v>
      </c>
      <c r="AO238" s="4" t="s">
        <v>72</v>
      </c>
      <c r="AP238" s="4" t="s">
        <v>70</v>
      </c>
      <c r="AQ238" s="4" t="s">
        <v>70</v>
      </c>
      <c r="AR238" s="4" t="s">
        <v>71</v>
      </c>
      <c r="AS238" s="4" t="s">
        <v>69</v>
      </c>
      <c r="AT238" s="4" t="s">
        <v>72</v>
      </c>
      <c r="AU238" s="4" t="s">
        <v>72</v>
      </c>
      <c r="AV238" s="4" t="s">
        <v>72</v>
      </c>
      <c r="AW238" s="4" t="s">
        <v>69</v>
      </c>
      <c r="AX238" s="4" t="s">
        <v>71</v>
      </c>
      <c r="AY238" s="4" t="s">
        <v>69</v>
      </c>
      <c r="AZ238" s="4" t="s">
        <v>71</v>
      </c>
      <c r="BA238" s="4" t="s">
        <v>71</v>
      </c>
      <c r="BB238" s="4" t="s">
        <v>71</v>
      </c>
      <c r="BC238" s="4" t="s">
        <v>69</v>
      </c>
      <c r="BD238" s="4" t="s">
        <v>72</v>
      </c>
      <c r="BE238" s="4" t="s">
        <v>72</v>
      </c>
      <c r="BF238" s="4" t="s">
        <v>71</v>
      </c>
      <c r="BG238" s="4" t="s">
        <v>69</v>
      </c>
      <c r="BH238" s="4" t="s">
        <v>69</v>
      </c>
      <c r="BI238" s="4" t="s">
        <v>69</v>
      </c>
      <c r="BJ238" s="4" t="s">
        <v>71</v>
      </c>
      <c r="BK238" s="4" t="s">
        <v>69</v>
      </c>
      <c r="BL238" s="4" t="s">
        <v>70</v>
      </c>
      <c r="BM238" s="4" t="s">
        <v>70</v>
      </c>
      <c r="BN238" s="4" t="s">
        <v>70</v>
      </c>
      <c r="BO238" s="4" t="s">
        <v>69</v>
      </c>
      <c r="BQ23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1</v>
      </c>
      <c r="BR23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3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23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23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23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3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3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3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3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23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23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23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3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1</v>
      </c>
      <c r="CE23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3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3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3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3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3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3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3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3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3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3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3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238" s="10">
        <f t="shared" si="9"/>
        <v>58</v>
      </c>
      <c r="CR23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3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3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3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3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3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3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23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3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3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3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1</v>
      </c>
      <c r="DC23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3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3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238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38" s="3">
        <f t="shared" si="10"/>
        <v>43</v>
      </c>
      <c r="DH23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3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3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3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3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3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3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23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3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3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3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3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3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3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3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23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3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3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3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23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3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3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23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3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38" s="12">
        <f t="shared" si="11"/>
        <v>68</v>
      </c>
    </row>
    <row r="239" spans="1:136" ht="15.75" customHeight="1" x14ac:dyDescent="0.2">
      <c r="A239" s="8" t="s">
        <v>318</v>
      </c>
      <c r="B239" s="4" t="s">
        <v>74</v>
      </c>
      <c r="C239" s="4" t="s">
        <v>72</v>
      </c>
      <c r="D239" s="4" t="s">
        <v>69</v>
      </c>
      <c r="E239" s="4" t="s">
        <v>69</v>
      </c>
      <c r="F239" s="4" t="s">
        <v>69</v>
      </c>
      <c r="G239" s="4" t="s">
        <v>69</v>
      </c>
      <c r="H239" s="4" t="s">
        <v>69</v>
      </c>
      <c r="I239" s="4" t="s">
        <v>69</v>
      </c>
      <c r="J239" s="4" t="s">
        <v>69</v>
      </c>
      <c r="K239" s="4" t="s">
        <v>72</v>
      </c>
      <c r="L239" s="4" t="s">
        <v>69</v>
      </c>
      <c r="M239" s="4" t="s">
        <v>69</v>
      </c>
      <c r="N239" s="4" t="s">
        <v>72</v>
      </c>
      <c r="O239" s="4" t="s">
        <v>72</v>
      </c>
      <c r="P239" s="4" t="s">
        <v>72</v>
      </c>
      <c r="Q239" s="4" t="s">
        <v>69</v>
      </c>
      <c r="R239" s="4" t="s">
        <v>69</v>
      </c>
      <c r="S239" s="4" t="s">
        <v>69</v>
      </c>
      <c r="T239" s="4" t="s">
        <v>69</v>
      </c>
      <c r="U239" s="4" t="s">
        <v>72</v>
      </c>
      <c r="V239" s="4" t="s">
        <v>69</v>
      </c>
      <c r="W239" s="4" t="s">
        <v>69</v>
      </c>
      <c r="X239" s="4" t="s">
        <v>69</v>
      </c>
      <c r="Y239" s="4" t="s">
        <v>72</v>
      </c>
      <c r="Z239" s="4" t="s">
        <v>72</v>
      </c>
      <c r="AA239" s="4" t="s">
        <v>69</v>
      </c>
      <c r="AB239" s="4" t="s">
        <v>69</v>
      </c>
      <c r="AC239" s="4" t="s">
        <v>69</v>
      </c>
      <c r="AD239" s="4" t="s">
        <v>72</v>
      </c>
      <c r="AE239" s="4" t="s">
        <v>69</v>
      </c>
      <c r="AF239" s="4" t="s">
        <v>69</v>
      </c>
      <c r="AG239" s="4" t="s">
        <v>69</v>
      </c>
      <c r="AH239" s="4" t="s">
        <v>69</v>
      </c>
      <c r="AI239" s="4" t="s">
        <v>69</v>
      </c>
      <c r="AJ239" s="4" t="s">
        <v>69</v>
      </c>
      <c r="AK239" s="4" t="s">
        <v>69</v>
      </c>
      <c r="AL239" s="4" t="s">
        <v>72</v>
      </c>
      <c r="AM239" s="4" t="s">
        <v>69</v>
      </c>
      <c r="AN239" s="4" t="s">
        <v>69</v>
      </c>
      <c r="AO239" s="4" t="s">
        <v>69</v>
      </c>
      <c r="AP239" s="4" t="s">
        <v>72</v>
      </c>
      <c r="AQ239" s="4" t="s">
        <v>72</v>
      </c>
      <c r="AR239" s="4" t="s">
        <v>69</v>
      </c>
      <c r="AS239" s="4" t="s">
        <v>69</v>
      </c>
      <c r="AT239" s="4" t="s">
        <v>72</v>
      </c>
      <c r="AU239" s="4" t="s">
        <v>72</v>
      </c>
      <c r="AV239" s="4" t="s">
        <v>72</v>
      </c>
      <c r="AW239" s="4" t="s">
        <v>69</v>
      </c>
      <c r="AX239" s="4" t="s">
        <v>72</v>
      </c>
      <c r="AY239" s="4" t="s">
        <v>72</v>
      </c>
      <c r="AZ239" s="4" t="s">
        <v>69</v>
      </c>
      <c r="BA239" s="4" t="s">
        <v>72</v>
      </c>
      <c r="BB239" s="4" t="s">
        <v>69</v>
      </c>
      <c r="BC239" s="4" t="s">
        <v>72</v>
      </c>
      <c r="BD239" s="4" t="s">
        <v>69</v>
      </c>
      <c r="BE239" s="4" t="s">
        <v>69</v>
      </c>
      <c r="BF239" s="4" t="s">
        <v>69</v>
      </c>
      <c r="BG239" s="4" t="s">
        <v>69</v>
      </c>
      <c r="BH239" s="4" t="s">
        <v>69</v>
      </c>
      <c r="BI239" s="4" t="s">
        <v>69</v>
      </c>
      <c r="BJ239" s="4" t="s">
        <v>69</v>
      </c>
      <c r="BK239" s="4" t="s">
        <v>69</v>
      </c>
      <c r="BL239" s="4" t="s">
        <v>72</v>
      </c>
      <c r="BM239" s="4" t="s">
        <v>72</v>
      </c>
      <c r="BN239" s="4" t="s">
        <v>72</v>
      </c>
      <c r="BO239" s="4" t="s">
        <v>72</v>
      </c>
      <c r="BQ23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3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23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3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3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3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3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3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3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2</v>
      </c>
      <c r="BZ23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3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3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23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3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3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3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3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3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3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23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3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3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3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3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3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3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39" s="10">
        <f t="shared" si="9"/>
        <v>70</v>
      </c>
      <c r="CR23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3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23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3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3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3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3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3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3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3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3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3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3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3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3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39" s="3">
        <f t="shared" si="10"/>
        <v>41</v>
      </c>
      <c r="DH23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3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3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3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3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3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3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23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3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23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23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3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3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3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3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3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3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3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3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3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3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3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3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3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39" s="12">
        <f t="shared" si="11"/>
        <v>61</v>
      </c>
    </row>
    <row r="240" spans="1:136" ht="15.75" customHeight="1" x14ac:dyDescent="0.2">
      <c r="A240" s="8" t="s">
        <v>319</v>
      </c>
      <c r="B240" s="4" t="s">
        <v>74</v>
      </c>
      <c r="C240" s="4" t="s">
        <v>69</v>
      </c>
      <c r="D240" s="4" t="s">
        <v>72</v>
      </c>
      <c r="E240" s="4" t="s">
        <v>71</v>
      </c>
      <c r="F240" s="4" t="s">
        <v>72</v>
      </c>
      <c r="G240" s="4" t="s">
        <v>71</v>
      </c>
      <c r="H240" s="4" t="s">
        <v>72</v>
      </c>
      <c r="I240" s="4" t="s">
        <v>72</v>
      </c>
      <c r="J240" s="4" t="s">
        <v>72</v>
      </c>
      <c r="K240" s="4" t="s">
        <v>69</v>
      </c>
      <c r="L240" s="4" t="s">
        <v>69</v>
      </c>
      <c r="M240" s="4" t="s">
        <v>72</v>
      </c>
      <c r="N240" s="4" t="s">
        <v>71</v>
      </c>
      <c r="O240" s="4" t="s">
        <v>69</v>
      </c>
      <c r="P240" s="4" t="s">
        <v>69</v>
      </c>
      <c r="Q240" s="4" t="s">
        <v>71</v>
      </c>
      <c r="R240" s="4" t="s">
        <v>69</v>
      </c>
      <c r="S240" s="4" t="s">
        <v>69</v>
      </c>
      <c r="T240" s="4" t="s">
        <v>72</v>
      </c>
      <c r="U240" s="4" t="s">
        <v>69</v>
      </c>
      <c r="V240" s="4" t="s">
        <v>69</v>
      </c>
      <c r="W240" s="4" t="s">
        <v>72</v>
      </c>
      <c r="X240" s="4" t="s">
        <v>71</v>
      </c>
      <c r="Y240" s="4" t="s">
        <v>69</v>
      </c>
      <c r="Z240" s="4" t="s">
        <v>72</v>
      </c>
      <c r="AA240" s="4" t="s">
        <v>69</v>
      </c>
      <c r="AB240" s="4" t="s">
        <v>71</v>
      </c>
      <c r="AC240" s="4" t="s">
        <v>69</v>
      </c>
      <c r="AD240" s="4" t="s">
        <v>69</v>
      </c>
      <c r="AE240" s="4" t="s">
        <v>71</v>
      </c>
      <c r="AF240" s="4" t="s">
        <v>69</v>
      </c>
      <c r="AG240" s="4" t="s">
        <v>69</v>
      </c>
      <c r="AH240" s="4" t="s">
        <v>71</v>
      </c>
      <c r="AI240" s="4" t="s">
        <v>69</v>
      </c>
      <c r="AJ240" s="4" t="s">
        <v>71</v>
      </c>
      <c r="AK240" s="4" t="s">
        <v>71</v>
      </c>
      <c r="AL240" s="4" t="s">
        <v>69</v>
      </c>
      <c r="AM240" s="4" t="s">
        <v>72</v>
      </c>
      <c r="AN240" s="4" t="s">
        <v>69</v>
      </c>
      <c r="AO240" s="4" t="s">
        <v>69</v>
      </c>
      <c r="AP240" s="4" t="s">
        <v>72</v>
      </c>
      <c r="AQ240" s="4" t="s">
        <v>70</v>
      </c>
      <c r="AR240" s="4" t="s">
        <v>69</v>
      </c>
      <c r="AS240" s="4" t="s">
        <v>69</v>
      </c>
      <c r="AT240" s="4" t="s">
        <v>72</v>
      </c>
      <c r="AU240" s="4" t="s">
        <v>72</v>
      </c>
      <c r="AV240" s="4" t="s">
        <v>69</v>
      </c>
      <c r="AW240" s="4" t="s">
        <v>71</v>
      </c>
      <c r="AX240" s="4" t="s">
        <v>71</v>
      </c>
      <c r="AY240" s="4" t="s">
        <v>71</v>
      </c>
      <c r="AZ240" s="4" t="s">
        <v>69</v>
      </c>
      <c r="BA240" s="4" t="s">
        <v>69</v>
      </c>
      <c r="BB240" s="4" t="s">
        <v>72</v>
      </c>
      <c r="BC240" s="4" t="s">
        <v>71</v>
      </c>
      <c r="BD240" s="4" t="s">
        <v>72</v>
      </c>
      <c r="BE240" s="4" t="s">
        <v>72</v>
      </c>
      <c r="BF240" s="4" t="s">
        <v>72</v>
      </c>
      <c r="BG240" s="4" t="s">
        <v>71</v>
      </c>
      <c r="BH240" s="4" t="s">
        <v>69</v>
      </c>
      <c r="BI240" s="4" t="s">
        <v>71</v>
      </c>
      <c r="BJ240" s="4" t="s">
        <v>71</v>
      </c>
      <c r="BK240" s="4" t="s">
        <v>71</v>
      </c>
      <c r="BL240" s="4" t="s">
        <v>72</v>
      </c>
      <c r="BM240" s="4" t="s">
        <v>72</v>
      </c>
      <c r="BN240" s="4" t="s">
        <v>70</v>
      </c>
      <c r="BO240" s="4" t="s">
        <v>72</v>
      </c>
      <c r="BQ24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4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4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24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4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24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4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4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4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4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4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24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24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4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4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24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4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4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4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4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4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4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24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4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4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4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240" s="10">
        <f t="shared" si="9"/>
        <v>75</v>
      </c>
      <c r="CR24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4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4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4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4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4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4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4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4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4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4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4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4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4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40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40" s="3">
        <f t="shared" si="10"/>
        <v>45</v>
      </c>
      <c r="DH24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4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4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4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4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4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4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24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24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24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4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2</v>
      </c>
      <c r="DS24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4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4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4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4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24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4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4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24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24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4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4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4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40" s="12">
        <f t="shared" si="11"/>
        <v>69</v>
      </c>
    </row>
    <row r="241" spans="1:136" ht="15.75" customHeight="1" x14ac:dyDescent="0.2">
      <c r="A241" s="8" t="s">
        <v>320</v>
      </c>
      <c r="B241" s="4" t="s">
        <v>74</v>
      </c>
      <c r="C241" s="4" t="s">
        <v>71</v>
      </c>
      <c r="D241" s="4" t="s">
        <v>72</v>
      </c>
      <c r="E241" s="4" t="s">
        <v>69</v>
      </c>
      <c r="F241" s="4" t="s">
        <v>70</v>
      </c>
      <c r="G241" s="4" t="s">
        <v>69</v>
      </c>
      <c r="H241" s="4" t="s">
        <v>72</v>
      </c>
      <c r="I241" s="4" t="s">
        <v>69</v>
      </c>
      <c r="J241" s="4" t="s">
        <v>71</v>
      </c>
      <c r="K241" s="4" t="s">
        <v>69</v>
      </c>
      <c r="L241" s="4" t="s">
        <v>72</v>
      </c>
      <c r="M241" s="4" t="s">
        <v>70</v>
      </c>
      <c r="N241" s="4" t="s">
        <v>72</v>
      </c>
      <c r="O241" s="4" t="s">
        <v>69</v>
      </c>
      <c r="P241" s="4" t="s">
        <v>72</v>
      </c>
      <c r="Q241" s="4" t="s">
        <v>72</v>
      </c>
      <c r="R241" s="4" t="s">
        <v>72</v>
      </c>
      <c r="S241" s="4" t="s">
        <v>72</v>
      </c>
      <c r="T241" s="4" t="s">
        <v>69</v>
      </c>
      <c r="U241" s="4" t="s">
        <v>70</v>
      </c>
      <c r="V241" s="4" t="s">
        <v>70</v>
      </c>
      <c r="W241" s="4" t="s">
        <v>69</v>
      </c>
      <c r="X241" s="4" t="s">
        <v>70</v>
      </c>
      <c r="Y241" s="4" t="s">
        <v>72</v>
      </c>
      <c r="Z241" s="4" t="s">
        <v>69</v>
      </c>
      <c r="AA241" s="4" t="s">
        <v>69</v>
      </c>
      <c r="AB241" s="4" t="s">
        <v>72</v>
      </c>
      <c r="AC241" s="4" t="s">
        <v>72</v>
      </c>
      <c r="AD241" s="4" t="s">
        <v>71</v>
      </c>
      <c r="AE241" s="4" t="s">
        <v>71</v>
      </c>
      <c r="AF241" s="4" t="s">
        <v>69</v>
      </c>
      <c r="AG241" s="4" t="s">
        <v>70</v>
      </c>
      <c r="AH241" s="4" t="s">
        <v>72</v>
      </c>
      <c r="AI241" s="4" t="s">
        <v>71</v>
      </c>
      <c r="AJ241" s="4" t="s">
        <v>72</v>
      </c>
      <c r="AK241" s="4" t="s">
        <v>71</v>
      </c>
      <c r="AL241" s="4" t="s">
        <v>71</v>
      </c>
      <c r="AM241" s="4" t="s">
        <v>71</v>
      </c>
      <c r="AN241" s="4" t="s">
        <v>71</v>
      </c>
      <c r="AO241" s="4" t="s">
        <v>71</v>
      </c>
      <c r="AP241" s="4" t="s">
        <v>69</v>
      </c>
      <c r="AQ241" s="4" t="s">
        <v>72</v>
      </c>
      <c r="AR241" s="4" t="s">
        <v>69</v>
      </c>
      <c r="AS241" s="4" t="s">
        <v>72</v>
      </c>
      <c r="AT241" s="4" t="s">
        <v>69</v>
      </c>
      <c r="AU241" s="4" t="s">
        <v>71</v>
      </c>
      <c r="AV241" s="4" t="s">
        <v>71</v>
      </c>
      <c r="AW241" s="4" t="s">
        <v>69</v>
      </c>
      <c r="AX241" s="4" t="s">
        <v>69</v>
      </c>
      <c r="AY241" s="4" t="s">
        <v>71</v>
      </c>
      <c r="AZ241" s="4" t="s">
        <v>71</v>
      </c>
      <c r="BA241" s="4" t="s">
        <v>71</v>
      </c>
      <c r="BB241" s="4" t="s">
        <v>70</v>
      </c>
      <c r="BC241" s="4" t="s">
        <v>71</v>
      </c>
      <c r="BD241" s="4" t="s">
        <v>69</v>
      </c>
      <c r="BE241" s="4" t="s">
        <v>70</v>
      </c>
      <c r="BF241" s="4" t="s">
        <v>72</v>
      </c>
      <c r="BG241" s="4" t="s">
        <v>71</v>
      </c>
      <c r="BH241" s="4" t="s">
        <v>69</v>
      </c>
      <c r="BI241" s="4" t="s">
        <v>70</v>
      </c>
      <c r="BJ241" s="4" t="s">
        <v>69</v>
      </c>
      <c r="BK241" s="4" t="s">
        <v>69</v>
      </c>
      <c r="BL241" s="4" t="s">
        <v>71</v>
      </c>
      <c r="BM241" s="4" t="s">
        <v>72</v>
      </c>
      <c r="BN241" s="4" t="s">
        <v>71</v>
      </c>
      <c r="BO241" s="4" t="s">
        <v>71</v>
      </c>
      <c r="BQ24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24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4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4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24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4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4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4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4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4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24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24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24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4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4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4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4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24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4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24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1</v>
      </c>
      <c r="CK24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4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1</v>
      </c>
      <c r="CM24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4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24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4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241" s="10">
        <f t="shared" si="9"/>
        <v>60</v>
      </c>
      <c r="CR24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24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4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4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4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1</v>
      </c>
      <c r="CW24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2</v>
      </c>
      <c r="CX24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24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2</v>
      </c>
      <c r="CZ24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4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24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24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24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24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24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41" s="3">
        <f t="shared" si="10"/>
        <v>47</v>
      </c>
      <c r="DH24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4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4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24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24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24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4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4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24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4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4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24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4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4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1</v>
      </c>
      <c r="DV24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4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24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4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1</v>
      </c>
      <c r="DZ24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4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4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4</v>
      </c>
      <c r="EC24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4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4</v>
      </c>
      <c r="EE24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241" s="12">
        <f t="shared" si="11"/>
        <v>73</v>
      </c>
    </row>
    <row r="242" spans="1:136" ht="15.75" customHeight="1" x14ac:dyDescent="0.2">
      <c r="A242" s="8" t="s">
        <v>321</v>
      </c>
      <c r="B242" s="4" t="s">
        <v>74</v>
      </c>
      <c r="C242" s="4" t="s">
        <v>69</v>
      </c>
      <c r="D242" s="4" t="s">
        <v>70</v>
      </c>
      <c r="E242" s="4" t="s">
        <v>69</v>
      </c>
      <c r="F242" s="4" t="s">
        <v>69</v>
      </c>
      <c r="G242" s="4" t="s">
        <v>69</v>
      </c>
      <c r="H242" s="4" t="s">
        <v>69</v>
      </c>
      <c r="I242" s="4" t="s">
        <v>71</v>
      </c>
      <c r="J242" s="4" t="s">
        <v>72</v>
      </c>
      <c r="K242" s="4" t="s">
        <v>71</v>
      </c>
      <c r="L242" s="4" t="s">
        <v>69</v>
      </c>
      <c r="M242" s="4" t="s">
        <v>69</v>
      </c>
      <c r="N242" s="4" t="s">
        <v>69</v>
      </c>
      <c r="O242" s="4" t="s">
        <v>71</v>
      </c>
      <c r="P242" s="4" t="s">
        <v>69</v>
      </c>
      <c r="Q242" s="4" t="s">
        <v>69</v>
      </c>
      <c r="R242" s="4" t="s">
        <v>71</v>
      </c>
      <c r="S242" s="4" t="s">
        <v>69</v>
      </c>
      <c r="T242" s="4" t="s">
        <v>69</v>
      </c>
      <c r="U242" s="4" t="s">
        <v>69</v>
      </c>
      <c r="V242" s="4" t="s">
        <v>72</v>
      </c>
      <c r="W242" s="4" t="s">
        <v>69</v>
      </c>
      <c r="X242" s="4" t="s">
        <v>69</v>
      </c>
      <c r="Y242" s="4" t="s">
        <v>69</v>
      </c>
      <c r="Z242" s="4" t="s">
        <v>72</v>
      </c>
      <c r="AA242" s="4" t="s">
        <v>71</v>
      </c>
      <c r="AB242" s="4" t="s">
        <v>71</v>
      </c>
      <c r="AC242" s="4" t="s">
        <v>71</v>
      </c>
      <c r="AD242" s="4" t="s">
        <v>71</v>
      </c>
      <c r="AE242" s="4" t="s">
        <v>71</v>
      </c>
      <c r="AF242" s="4" t="s">
        <v>71</v>
      </c>
      <c r="AG242" s="4" t="s">
        <v>71</v>
      </c>
      <c r="AH242" s="4" t="s">
        <v>71</v>
      </c>
      <c r="AI242" s="4" t="s">
        <v>72</v>
      </c>
      <c r="AJ242" s="4" t="s">
        <v>71</v>
      </c>
      <c r="AK242" s="4" t="s">
        <v>71</v>
      </c>
      <c r="AL242" s="4" t="s">
        <v>72</v>
      </c>
      <c r="AM242" s="4" t="s">
        <v>72</v>
      </c>
      <c r="AN242" s="4" t="s">
        <v>72</v>
      </c>
      <c r="AO242" s="4" t="s">
        <v>72</v>
      </c>
      <c r="AP242" s="4" t="s">
        <v>72</v>
      </c>
      <c r="AQ242" s="4" t="s">
        <v>72</v>
      </c>
      <c r="AR242" s="4" t="s">
        <v>69</v>
      </c>
      <c r="AS242" s="4" t="s">
        <v>71</v>
      </c>
      <c r="AT242" s="4" t="s">
        <v>70</v>
      </c>
      <c r="AU242" s="4" t="s">
        <v>70</v>
      </c>
      <c r="AV242" s="4" t="s">
        <v>72</v>
      </c>
      <c r="AW242" s="4" t="s">
        <v>69</v>
      </c>
      <c r="AX242" s="4" t="s">
        <v>71</v>
      </c>
      <c r="AY242" s="4" t="s">
        <v>72</v>
      </c>
      <c r="AZ242" s="4" t="s">
        <v>71</v>
      </c>
      <c r="BA242" s="4" t="s">
        <v>71</v>
      </c>
      <c r="BB242" s="4" t="s">
        <v>71</v>
      </c>
      <c r="BC242" s="4" t="s">
        <v>72</v>
      </c>
      <c r="BD242" s="4" t="s">
        <v>69</v>
      </c>
      <c r="BE242" s="4" t="s">
        <v>69</v>
      </c>
      <c r="BF242" s="4" t="s">
        <v>69</v>
      </c>
      <c r="BG242" s="4" t="s">
        <v>69</v>
      </c>
      <c r="BH242" s="4" t="s">
        <v>71</v>
      </c>
      <c r="BI242" s="4" t="s">
        <v>71</v>
      </c>
      <c r="BJ242" s="4" t="s">
        <v>69</v>
      </c>
      <c r="BK242" s="4" t="s">
        <v>69</v>
      </c>
      <c r="BL242" s="4" t="s">
        <v>70</v>
      </c>
      <c r="BM242" s="4" t="s">
        <v>72</v>
      </c>
      <c r="BN242" s="4" t="s">
        <v>70</v>
      </c>
      <c r="BO242" s="4" t="s">
        <v>69</v>
      </c>
      <c r="BQ24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4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4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4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4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4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4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4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4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4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4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4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4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24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4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4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24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4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4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4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4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4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4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4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4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4</v>
      </c>
      <c r="CP24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242" s="10">
        <f t="shared" si="9"/>
        <v>79</v>
      </c>
      <c r="CR24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4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4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4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4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4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4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24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4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4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4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4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4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4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42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42" s="3">
        <f t="shared" si="10"/>
        <v>46</v>
      </c>
      <c r="DH24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4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24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1</v>
      </c>
      <c r="DK24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1</v>
      </c>
      <c r="DL24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4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4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24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4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4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4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4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4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4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4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4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4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24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4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4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4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4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4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4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42" s="12">
        <f t="shared" si="11"/>
        <v>67</v>
      </c>
    </row>
    <row r="243" spans="1:136" ht="15.75" customHeight="1" x14ac:dyDescent="0.2">
      <c r="A243" s="8" t="s">
        <v>322</v>
      </c>
      <c r="B243" s="4" t="s">
        <v>74</v>
      </c>
      <c r="C243" s="4" t="s">
        <v>72</v>
      </c>
      <c r="D243" s="4" t="s">
        <v>69</v>
      </c>
      <c r="E243" s="4" t="s">
        <v>69</v>
      </c>
      <c r="F243" s="4" t="s">
        <v>69</v>
      </c>
      <c r="G243" s="4" t="s">
        <v>71</v>
      </c>
      <c r="H243" s="4" t="s">
        <v>71</v>
      </c>
      <c r="I243" s="4" t="s">
        <v>70</v>
      </c>
      <c r="J243" s="4" t="s">
        <v>71</v>
      </c>
      <c r="K243" s="4" t="s">
        <v>69</v>
      </c>
      <c r="L243" s="4" t="s">
        <v>72</v>
      </c>
      <c r="M243" s="4" t="s">
        <v>69</v>
      </c>
      <c r="N243" s="4" t="s">
        <v>71</v>
      </c>
      <c r="O243" s="4" t="s">
        <v>71</v>
      </c>
      <c r="P243" s="4" t="s">
        <v>71</v>
      </c>
      <c r="Q243" s="4" t="s">
        <v>69</v>
      </c>
      <c r="R243" s="4" t="s">
        <v>69</v>
      </c>
      <c r="S243" s="4" t="s">
        <v>69</v>
      </c>
      <c r="T243" s="4" t="s">
        <v>69</v>
      </c>
      <c r="U243" s="4" t="s">
        <v>69</v>
      </c>
      <c r="V243" s="4" t="s">
        <v>69</v>
      </c>
      <c r="W243" s="4" t="s">
        <v>69</v>
      </c>
      <c r="X243" s="4" t="s">
        <v>69</v>
      </c>
      <c r="Y243" s="4" t="s">
        <v>69</v>
      </c>
      <c r="Z243" s="4" t="s">
        <v>69</v>
      </c>
      <c r="AA243" s="4" t="s">
        <v>69</v>
      </c>
      <c r="AB243" s="4" t="s">
        <v>69</v>
      </c>
      <c r="AC243" s="4" t="s">
        <v>72</v>
      </c>
      <c r="AD243" s="4" t="s">
        <v>72</v>
      </c>
      <c r="AE243" s="4" t="s">
        <v>71</v>
      </c>
      <c r="AF243" s="4" t="s">
        <v>72</v>
      </c>
      <c r="AG243" s="4" t="s">
        <v>72</v>
      </c>
      <c r="AH243" s="4" t="s">
        <v>69</v>
      </c>
      <c r="AI243" s="4" t="s">
        <v>69</v>
      </c>
      <c r="AJ243" s="4" t="s">
        <v>71</v>
      </c>
      <c r="AK243" s="4" t="s">
        <v>69</v>
      </c>
      <c r="AL243" s="4" t="s">
        <v>71</v>
      </c>
      <c r="AM243" s="4" t="s">
        <v>69</v>
      </c>
      <c r="AN243" s="4" t="s">
        <v>71</v>
      </c>
      <c r="AO243" s="4" t="s">
        <v>71</v>
      </c>
      <c r="AP243" s="4" t="s">
        <v>72</v>
      </c>
      <c r="AQ243" s="4" t="s">
        <v>72</v>
      </c>
      <c r="AR243" s="4" t="s">
        <v>69</v>
      </c>
      <c r="AS243" s="4" t="s">
        <v>69</v>
      </c>
      <c r="AT243" s="4" t="s">
        <v>69</v>
      </c>
      <c r="AU243" s="4" t="s">
        <v>69</v>
      </c>
      <c r="AV243" s="4" t="s">
        <v>69</v>
      </c>
      <c r="AW243" s="4" t="s">
        <v>69</v>
      </c>
      <c r="AX243" s="4" t="s">
        <v>69</v>
      </c>
      <c r="AY243" s="4" t="s">
        <v>69</v>
      </c>
      <c r="AZ243" s="4" t="s">
        <v>69</v>
      </c>
      <c r="BA243" s="4" t="s">
        <v>69</v>
      </c>
      <c r="BB243" s="4" t="s">
        <v>69</v>
      </c>
      <c r="BC243" s="4" t="s">
        <v>69</v>
      </c>
      <c r="BD243" s="4" t="s">
        <v>72</v>
      </c>
      <c r="BE243" s="4" t="s">
        <v>69</v>
      </c>
      <c r="BF243" s="4" t="s">
        <v>72</v>
      </c>
      <c r="BG243" s="4" t="s">
        <v>69</v>
      </c>
      <c r="BH243" s="4" t="s">
        <v>69</v>
      </c>
      <c r="BI243" s="4" t="s">
        <v>69</v>
      </c>
      <c r="BJ243" s="4" t="s">
        <v>69</v>
      </c>
      <c r="BK243" s="4" t="s">
        <v>69</v>
      </c>
      <c r="BL243" s="4" t="s">
        <v>69</v>
      </c>
      <c r="BM243" s="4" t="s">
        <v>69</v>
      </c>
      <c r="BN243" s="4" t="s">
        <v>70</v>
      </c>
      <c r="BO243" s="4" t="s">
        <v>69</v>
      </c>
      <c r="BQ24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4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24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4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4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24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24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1</v>
      </c>
      <c r="BX24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4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4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24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4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24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24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24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4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4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4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4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4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4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4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4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4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24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4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43" s="10">
        <f t="shared" si="9"/>
        <v>80</v>
      </c>
      <c r="CR24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24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24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4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24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24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4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4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4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4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24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4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24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24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43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43" s="3">
        <f t="shared" si="10"/>
        <v>44</v>
      </c>
      <c r="DH24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4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4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24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24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4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4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4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4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24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4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4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4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4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4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4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4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4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4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4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4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4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24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4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43" s="12">
        <f t="shared" si="11"/>
        <v>68</v>
      </c>
    </row>
    <row r="244" spans="1:136" ht="15.75" customHeight="1" x14ac:dyDescent="0.2">
      <c r="A244" s="8" t="s">
        <v>323</v>
      </c>
      <c r="B244" s="4" t="s">
        <v>74</v>
      </c>
      <c r="C244" s="4" t="s">
        <v>69</v>
      </c>
      <c r="D244" s="4" t="s">
        <v>71</v>
      </c>
      <c r="E244" s="4" t="s">
        <v>69</v>
      </c>
      <c r="F244" s="4" t="s">
        <v>69</v>
      </c>
      <c r="G244" s="4" t="s">
        <v>69</v>
      </c>
      <c r="H244" s="4" t="s">
        <v>69</v>
      </c>
      <c r="I244" s="4" t="s">
        <v>69</v>
      </c>
      <c r="J244" s="4" t="s">
        <v>72</v>
      </c>
      <c r="K244" s="4" t="s">
        <v>69</v>
      </c>
      <c r="L244" s="4" t="s">
        <v>69</v>
      </c>
      <c r="M244" s="4" t="s">
        <v>69</v>
      </c>
      <c r="N244" s="4" t="s">
        <v>69</v>
      </c>
      <c r="O244" s="4" t="s">
        <v>72</v>
      </c>
      <c r="P244" s="4" t="s">
        <v>69</v>
      </c>
      <c r="Q244" s="4" t="s">
        <v>69</v>
      </c>
      <c r="R244" s="4" t="s">
        <v>69</v>
      </c>
      <c r="S244" s="4" t="s">
        <v>72</v>
      </c>
      <c r="T244" s="4" t="s">
        <v>69</v>
      </c>
      <c r="U244" s="4" t="s">
        <v>69</v>
      </c>
      <c r="V244" s="4" t="s">
        <v>69</v>
      </c>
      <c r="W244" s="4" t="s">
        <v>72</v>
      </c>
      <c r="X244" s="4" t="s">
        <v>69</v>
      </c>
      <c r="Y244" s="4" t="s">
        <v>69</v>
      </c>
      <c r="Z244" s="4" t="s">
        <v>72</v>
      </c>
      <c r="AA244" s="4" t="s">
        <v>69</v>
      </c>
      <c r="AB244" s="4" t="s">
        <v>69</v>
      </c>
      <c r="AC244" s="4" t="s">
        <v>69</v>
      </c>
      <c r="AD244" s="4" t="s">
        <v>69</v>
      </c>
      <c r="AE244" s="4" t="s">
        <v>69</v>
      </c>
      <c r="AF244" s="4" t="s">
        <v>69</v>
      </c>
      <c r="AG244" s="4" t="s">
        <v>69</v>
      </c>
      <c r="AH244" s="4" t="s">
        <v>69</v>
      </c>
      <c r="AI244" s="4" t="s">
        <v>69</v>
      </c>
      <c r="AJ244" s="4" t="s">
        <v>71</v>
      </c>
      <c r="AK244" s="4" t="s">
        <v>69</v>
      </c>
      <c r="AL244" s="4" t="s">
        <v>69</v>
      </c>
      <c r="AM244" s="4" t="s">
        <v>69</v>
      </c>
      <c r="AN244" s="4" t="s">
        <v>72</v>
      </c>
      <c r="AO244" s="4" t="s">
        <v>70</v>
      </c>
      <c r="AP244" s="4" t="s">
        <v>72</v>
      </c>
      <c r="AQ244" s="4" t="s">
        <v>70</v>
      </c>
      <c r="AR244" s="4" t="s">
        <v>71</v>
      </c>
      <c r="AS244" s="4" t="s">
        <v>69</v>
      </c>
      <c r="AT244" s="4" t="s">
        <v>69</v>
      </c>
      <c r="AU244" s="4" t="s">
        <v>72</v>
      </c>
      <c r="AV244" s="4" t="s">
        <v>69</v>
      </c>
      <c r="AW244" s="4" t="s">
        <v>69</v>
      </c>
      <c r="AX244" s="4" t="s">
        <v>69</v>
      </c>
      <c r="AY244" s="4" t="s">
        <v>69</v>
      </c>
      <c r="AZ244" s="4" t="s">
        <v>71</v>
      </c>
      <c r="BA244" s="4" t="s">
        <v>69</v>
      </c>
      <c r="BB244" s="4" t="s">
        <v>71</v>
      </c>
      <c r="BC244" s="4" t="s">
        <v>71</v>
      </c>
      <c r="BD244" s="4" t="s">
        <v>72</v>
      </c>
      <c r="BE244" s="4" t="s">
        <v>69</v>
      </c>
      <c r="BF244" s="4" t="s">
        <v>72</v>
      </c>
      <c r="BG244" s="4" t="s">
        <v>69</v>
      </c>
      <c r="BH244" s="4" t="s">
        <v>69</v>
      </c>
      <c r="BI244" s="4" t="s">
        <v>69</v>
      </c>
      <c r="BJ244" s="4" t="s">
        <v>69</v>
      </c>
      <c r="BK244" s="4" t="s">
        <v>69</v>
      </c>
      <c r="BL244" s="4" t="s">
        <v>69</v>
      </c>
      <c r="BM244" s="4" t="s">
        <v>72</v>
      </c>
      <c r="BN244" s="4" t="s">
        <v>69</v>
      </c>
      <c r="BO244" s="4" t="s">
        <v>72</v>
      </c>
      <c r="BQ24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4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24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4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4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4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4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4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4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4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4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4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4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4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4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4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4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24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4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4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4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4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4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4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4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4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44" s="10">
        <f t="shared" si="9"/>
        <v>74</v>
      </c>
      <c r="CR24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4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4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4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4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4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4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4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4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4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4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4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4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24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44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44" s="3">
        <f t="shared" si="10"/>
        <v>40</v>
      </c>
      <c r="DH24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4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4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24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4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4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4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4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4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4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4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4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4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4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4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4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4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4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4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4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4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4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4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24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44" s="12">
        <f t="shared" si="11"/>
        <v>71</v>
      </c>
    </row>
    <row r="245" spans="1:136" ht="15.75" customHeight="1" x14ac:dyDescent="0.2">
      <c r="A245" s="8" t="s">
        <v>324</v>
      </c>
      <c r="B245" s="4" t="s">
        <v>74</v>
      </c>
      <c r="C245" s="4" t="s">
        <v>72</v>
      </c>
      <c r="D245" s="4" t="s">
        <v>72</v>
      </c>
      <c r="E245" s="4" t="s">
        <v>69</v>
      </c>
      <c r="F245" s="4" t="s">
        <v>72</v>
      </c>
      <c r="G245" s="4" t="s">
        <v>69</v>
      </c>
      <c r="H245" s="4" t="s">
        <v>69</v>
      </c>
      <c r="I245" s="4" t="s">
        <v>69</v>
      </c>
      <c r="J245" s="4" t="s">
        <v>69</v>
      </c>
      <c r="K245" s="4" t="s">
        <v>69</v>
      </c>
      <c r="L245" s="4" t="s">
        <v>69</v>
      </c>
      <c r="M245" s="4" t="s">
        <v>72</v>
      </c>
      <c r="N245" s="4" t="s">
        <v>69</v>
      </c>
      <c r="O245" s="4" t="s">
        <v>69</v>
      </c>
      <c r="P245" s="4" t="s">
        <v>69</v>
      </c>
      <c r="Q245" s="4" t="s">
        <v>69</v>
      </c>
      <c r="R245" s="4" t="s">
        <v>69</v>
      </c>
      <c r="S245" s="4" t="s">
        <v>72</v>
      </c>
      <c r="T245" s="4" t="s">
        <v>69</v>
      </c>
      <c r="U245" s="4" t="s">
        <v>69</v>
      </c>
      <c r="V245" s="4" t="s">
        <v>72</v>
      </c>
      <c r="W245" s="4" t="s">
        <v>69</v>
      </c>
      <c r="X245" s="4" t="s">
        <v>69</v>
      </c>
      <c r="Y245" s="4" t="s">
        <v>69</v>
      </c>
      <c r="Z245" s="4" t="s">
        <v>72</v>
      </c>
      <c r="AA245" s="4" t="s">
        <v>69</v>
      </c>
      <c r="AB245" s="4" t="s">
        <v>69</v>
      </c>
      <c r="AC245" s="4" t="s">
        <v>69</v>
      </c>
      <c r="AD245" s="4" t="s">
        <v>69</v>
      </c>
      <c r="AE245" s="4" t="s">
        <v>69</v>
      </c>
      <c r="AF245" s="4" t="s">
        <v>69</v>
      </c>
      <c r="AG245" s="4" t="s">
        <v>69</v>
      </c>
      <c r="AH245" s="4" t="s">
        <v>69</v>
      </c>
      <c r="AI245" s="4" t="s">
        <v>69</v>
      </c>
      <c r="AJ245" s="4" t="s">
        <v>71</v>
      </c>
      <c r="AK245" s="4" t="s">
        <v>69</v>
      </c>
      <c r="AL245" s="4" t="s">
        <v>72</v>
      </c>
      <c r="AM245" s="4" t="s">
        <v>72</v>
      </c>
      <c r="AN245" s="4" t="s">
        <v>72</v>
      </c>
      <c r="AO245" s="4" t="s">
        <v>72</v>
      </c>
      <c r="AP245" s="4" t="s">
        <v>72</v>
      </c>
      <c r="AQ245" s="4" t="s">
        <v>72</v>
      </c>
      <c r="AR245" s="4" t="s">
        <v>69</v>
      </c>
      <c r="AS245" s="4" t="s">
        <v>69</v>
      </c>
      <c r="AT245" s="4" t="s">
        <v>72</v>
      </c>
      <c r="AU245" s="4" t="s">
        <v>72</v>
      </c>
      <c r="AV245" s="4" t="s">
        <v>69</v>
      </c>
      <c r="AW245" s="4" t="s">
        <v>69</v>
      </c>
      <c r="AX245" s="4" t="s">
        <v>69</v>
      </c>
      <c r="AY245" s="4" t="s">
        <v>72</v>
      </c>
      <c r="AZ245" s="4" t="s">
        <v>71</v>
      </c>
      <c r="BA245" s="4" t="s">
        <v>69</v>
      </c>
      <c r="BB245" s="4" t="s">
        <v>69</v>
      </c>
      <c r="BC245" s="4" t="s">
        <v>69</v>
      </c>
      <c r="BD245" s="4" t="s">
        <v>69</v>
      </c>
      <c r="BE245" s="4" t="s">
        <v>72</v>
      </c>
      <c r="BF245" s="4" t="s">
        <v>69</v>
      </c>
      <c r="BG245" s="4" t="s">
        <v>69</v>
      </c>
      <c r="BH245" s="4" t="s">
        <v>72</v>
      </c>
      <c r="BI245" s="4" t="s">
        <v>72</v>
      </c>
      <c r="BJ245" s="4" t="s">
        <v>69</v>
      </c>
      <c r="BK245" s="4" t="s">
        <v>69</v>
      </c>
      <c r="BL245" s="4" t="s">
        <v>70</v>
      </c>
      <c r="BM245" s="4" t="s">
        <v>72</v>
      </c>
      <c r="BN245" s="4" t="s">
        <v>72</v>
      </c>
      <c r="BO245" s="4" t="s">
        <v>69</v>
      </c>
      <c r="BQ24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4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4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4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4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4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4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4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4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4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4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24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4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4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4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4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4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24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4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4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4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4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4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4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4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4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45" s="10">
        <f t="shared" si="9"/>
        <v>71</v>
      </c>
      <c r="CR24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4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4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4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4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4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4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4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4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4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4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4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4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4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4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45" s="3">
        <f t="shared" si="10"/>
        <v>40</v>
      </c>
      <c r="DH24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4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4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4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4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4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4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4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4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4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4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4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4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4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4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4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4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24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24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4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4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4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4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4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45" s="12">
        <f t="shared" si="11"/>
        <v>63</v>
      </c>
    </row>
    <row r="246" spans="1:136" ht="15.75" customHeight="1" x14ac:dyDescent="0.2">
      <c r="A246" s="8" t="s">
        <v>325</v>
      </c>
      <c r="B246" s="4" t="s">
        <v>74</v>
      </c>
      <c r="C246" s="4" t="s">
        <v>69</v>
      </c>
      <c r="D246" s="4" t="s">
        <v>72</v>
      </c>
      <c r="E246" s="4" t="s">
        <v>72</v>
      </c>
      <c r="F246" s="4" t="s">
        <v>72</v>
      </c>
      <c r="G246" s="4" t="s">
        <v>69</v>
      </c>
      <c r="H246" s="4" t="s">
        <v>69</v>
      </c>
      <c r="I246" s="4" t="s">
        <v>69</v>
      </c>
      <c r="J246" s="4" t="s">
        <v>69</v>
      </c>
      <c r="K246" s="4" t="s">
        <v>69</v>
      </c>
      <c r="L246" s="4" t="s">
        <v>69</v>
      </c>
      <c r="M246" s="4" t="s">
        <v>69</v>
      </c>
      <c r="N246" s="4" t="s">
        <v>69</v>
      </c>
      <c r="O246" s="4" t="s">
        <v>72</v>
      </c>
      <c r="P246" s="4" t="s">
        <v>69</v>
      </c>
      <c r="Q246" s="4" t="s">
        <v>69</v>
      </c>
      <c r="R246" s="4" t="s">
        <v>72</v>
      </c>
      <c r="S246" s="4" t="s">
        <v>69</v>
      </c>
      <c r="T246" s="4" t="s">
        <v>72</v>
      </c>
      <c r="U246" s="4" t="s">
        <v>69</v>
      </c>
      <c r="V246" s="4" t="s">
        <v>72</v>
      </c>
      <c r="W246" s="4" t="s">
        <v>72</v>
      </c>
      <c r="X246" s="4" t="s">
        <v>69</v>
      </c>
      <c r="Y246" s="4" t="s">
        <v>71</v>
      </c>
      <c r="Z246" s="4" t="s">
        <v>70</v>
      </c>
      <c r="AA246" s="4" t="s">
        <v>72</v>
      </c>
      <c r="AB246" s="4" t="s">
        <v>69</v>
      </c>
      <c r="AC246" s="4" t="s">
        <v>69</v>
      </c>
      <c r="AD246" s="4" t="s">
        <v>69</v>
      </c>
      <c r="AE246" s="4" t="s">
        <v>69</v>
      </c>
      <c r="AF246" s="4" t="s">
        <v>69</v>
      </c>
      <c r="AG246" s="4" t="s">
        <v>69</v>
      </c>
      <c r="AH246" s="4" t="s">
        <v>69</v>
      </c>
      <c r="AI246" s="4" t="s">
        <v>69</v>
      </c>
      <c r="AJ246" s="4" t="s">
        <v>69</v>
      </c>
      <c r="AK246" s="4" t="s">
        <v>69</v>
      </c>
      <c r="AL246" s="4" t="s">
        <v>72</v>
      </c>
      <c r="AM246" s="4" t="s">
        <v>69</v>
      </c>
      <c r="AN246" s="4" t="s">
        <v>69</v>
      </c>
      <c r="AO246" s="4" t="s">
        <v>72</v>
      </c>
      <c r="AP246" s="4" t="s">
        <v>72</v>
      </c>
      <c r="AQ246" s="4" t="s">
        <v>72</v>
      </c>
      <c r="AR246" s="4" t="s">
        <v>69</v>
      </c>
      <c r="AS246" s="4" t="s">
        <v>72</v>
      </c>
      <c r="AT246" s="4" t="s">
        <v>72</v>
      </c>
      <c r="AU246" s="4" t="s">
        <v>72</v>
      </c>
      <c r="AV246" s="4" t="s">
        <v>72</v>
      </c>
      <c r="AW246" s="4" t="s">
        <v>72</v>
      </c>
      <c r="AX246" s="4" t="s">
        <v>69</v>
      </c>
      <c r="AY246" s="4" t="s">
        <v>72</v>
      </c>
      <c r="AZ246" s="4" t="s">
        <v>71</v>
      </c>
      <c r="BA246" s="4" t="s">
        <v>72</v>
      </c>
      <c r="BB246" s="4" t="s">
        <v>69</v>
      </c>
      <c r="BC246" s="4" t="s">
        <v>69</v>
      </c>
      <c r="BD246" s="4" t="s">
        <v>72</v>
      </c>
      <c r="BE246" s="4" t="s">
        <v>69</v>
      </c>
      <c r="BF246" s="4" t="s">
        <v>69</v>
      </c>
      <c r="BG246" s="4" t="s">
        <v>69</v>
      </c>
      <c r="BH246" s="4" t="s">
        <v>69</v>
      </c>
      <c r="BI246" s="4" t="s">
        <v>69</v>
      </c>
      <c r="BJ246" s="4" t="s">
        <v>69</v>
      </c>
      <c r="BK246" s="4" t="s">
        <v>69</v>
      </c>
      <c r="BL246" s="4" t="s">
        <v>72</v>
      </c>
      <c r="BM246" s="4" t="s">
        <v>72</v>
      </c>
      <c r="BN246" s="4" t="s">
        <v>72</v>
      </c>
      <c r="BO246" s="4" t="s">
        <v>69</v>
      </c>
      <c r="BQ24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S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T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U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V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W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Y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Z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CA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CB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CC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CD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CE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CF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CG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CH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CI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CJ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CK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CL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CM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CN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CO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CP24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CQ246" s="10">
        <f t="shared" si="9"/>
        <v>78</v>
      </c>
      <c r="CR24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4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4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4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4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4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4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4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4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4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4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4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4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4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46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46" s="3">
        <f t="shared" si="10"/>
        <v>41</v>
      </c>
      <c r="DH24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4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4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4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4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4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24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4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4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4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24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4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4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4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4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4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4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4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4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4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4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4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4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4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46" s="12">
        <f t="shared" si="11"/>
        <v>62</v>
      </c>
    </row>
    <row r="247" spans="1:136" ht="15.75" customHeight="1" x14ac:dyDescent="0.2">
      <c r="A247" s="8" t="s">
        <v>326</v>
      </c>
      <c r="B247" s="4" t="s">
        <v>74</v>
      </c>
      <c r="C247" s="4" t="s">
        <v>69</v>
      </c>
      <c r="D247" s="4" t="s">
        <v>70</v>
      </c>
      <c r="E247" s="4" t="s">
        <v>71</v>
      </c>
      <c r="F247" s="4" t="s">
        <v>69</v>
      </c>
      <c r="G247" s="4" t="s">
        <v>69</v>
      </c>
      <c r="H247" s="4" t="s">
        <v>72</v>
      </c>
      <c r="I247" s="4" t="s">
        <v>71</v>
      </c>
      <c r="J247" s="4" t="s">
        <v>71</v>
      </c>
      <c r="K247" s="4" t="s">
        <v>69</v>
      </c>
      <c r="L247" s="4" t="s">
        <v>71</v>
      </c>
      <c r="M247" s="4" t="s">
        <v>71</v>
      </c>
      <c r="N247" s="4" t="s">
        <v>69</v>
      </c>
      <c r="O247" s="4" t="s">
        <v>71</v>
      </c>
      <c r="P247" s="4" t="s">
        <v>71</v>
      </c>
      <c r="Q247" s="4" t="s">
        <v>71</v>
      </c>
      <c r="R247" s="4" t="s">
        <v>71</v>
      </c>
      <c r="S247" s="4" t="s">
        <v>70</v>
      </c>
      <c r="T247" s="4" t="s">
        <v>71</v>
      </c>
      <c r="U247" s="4" t="s">
        <v>70</v>
      </c>
      <c r="V247" s="4" t="s">
        <v>71</v>
      </c>
      <c r="W247" s="4" t="s">
        <v>71</v>
      </c>
      <c r="X247" s="4" t="s">
        <v>71</v>
      </c>
      <c r="Y247" s="4" t="s">
        <v>72</v>
      </c>
      <c r="Z247" s="4" t="s">
        <v>71</v>
      </c>
      <c r="AA247" s="4" t="s">
        <v>69</v>
      </c>
      <c r="AB247" s="4" t="s">
        <v>71</v>
      </c>
      <c r="AC247" s="4" t="s">
        <v>71</v>
      </c>
      <c r="AD247" s="4" t="s">
        <v>69</v>
      </c>
      <c r="AE247" s="4" t="s">
        <v>71</v>
      </c>
      <c r="AF247" s="4" t="s">
        <v>71</v>
      </c>
      <c r="AG247" s="4" t="s">
        <v>71</v>
      </c>
      <c r="AH247" s="4" t="s">
        <v>71</v>
      </c>
      <c r="AI247" s="4" t="s">
        <v>71</v>
      </c>
      <c r="AJ247" s="4" t="s">
        <v>71</v>
      </c>
      <c r="AK247" s="4" t="s">
        <v>71</v>
      </c>
      <c r="AL247" s="4" t="s">
        <v>69</v>
      </c>
      <c r="AM247" s="4" t="s">
        <v>71</v>
      </c>
      <c r="AN247" s="4" t="s">
        <v>71</v>
      </c>
      <c r="AO247" s="4" t="s">
        <v>70</v>
      </c>
      <c r="AP247" s="4" t="s">
        <v>69</v>
      </c>
      <c r="AQ247" s="4" t="s">
        <v>70</v>
      </c>
      <c r="AR247" s="4" t="s">
        <v>71</v>
      </c>
      <c r="AS247" s="4" t="s">
        <v>71</v>
      </c>
      <c r="AT247" s="4" t="s">
        <v>72</v>
      </c>
      <c r="AU247" s="4" t="s">
        <v>72</v>
      </c>
      <c r="AV247" s="4" t="s">
        <v>70</v>
      </c>
      <c r="AW247" s="4" t="s">
        <v>71</v>
      </c>
      <c r="AX247" s="4" t="s">
        <v>71</v>
      </c>
      <c r="AY247" s="4" t="s">
        <v>70</v>
      </c>
      <c r="AZ247" s="4" t="s">
        <v>71</v>
      </c>
      <c r="BA247" s="4" t="s">
        <v>71</v>
      </c>
      <c r="BB247" s="4" t="s">
        <v>71</v>
      </c>
      <c r="BC247" s="4" t="s">
        <v>71</v>
      </c>
      <c r="BD247" s="4" t="s">
        <v>71</v>
      </c>
      <c r="BE247" s="4" t="s">
        <v>72</v>
      </c>
      <c r="BF247" s="4" t="s">
        <v>71</v>
      </c>
      <c r="BG247" s="4" t="s">
        <v>69</v>
      </c>
      <c r="BH247" s="4" t="s">
        <v>71</v>
      </c>
      <c r="BI247" s="4" t="s">
        <v>71</v>
      </c>
      <c r="BJ247" s="4" t="s">
        <v>71</v>
      </c>
      <c r="BK247" s="4" t="s">
        <v>71</v>
      </c>
      <c r="BL247" s="4" t="s">
        <v>70</v>
      </c>
      <c r="BM247" s="4" t="s">
        <v>70</v>
      </c>
      <c r="BN247" s="4" t="s">
        <v>70</v>
      </c>
      <c r="BO247" s="4" t="s">
        <v>72</v>
      </c>
      <c r="BQ24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4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4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24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4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4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4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4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4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4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24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24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4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24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24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24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24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1</v>
      </c>
      <c r="CH24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24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24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24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4</v>
      </c>
      <c r="CL24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24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4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24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4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247" s="10">
        <f t="shared" si="9"/>
        <v>85</v>
      </c>
      <c r="CR24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4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4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4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4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4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4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24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4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4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4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24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24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1</v>
      </c>
      <c r="DE24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247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47" s="3">
        <f t="shared" si="10"/>
        <v>51</v>
      </c>
      <c r="DH24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4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24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4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4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1</v>
      </c>
      <c r="DM24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4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24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1</v>
      </c>
      <c r="DP24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4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4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4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4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24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4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24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4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24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4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24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24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4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24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4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47" s="12">
        <f t="shared" si="11"/>
        <v>72</v>
      </c>
    </row>
    <row r="248" spans="1:136" ht="15.75" customHeight="1" x14ac:dyDescent="0.2">
      <c r="A248" s="8" t="s">
        <v>327</v>
      </c>
      <c r="B248" s="4" t="s">
        <v>74</v>
      </c>
      <c r="C248" s="4" t="s">
        <v>72</v>
      </c>
      <c r="D248" s="4" t="s">
        <v>70</v>
      </c>
      <c r="E248" s="4" t="s">
        <v>69</v>
      </c>
      <c r="F248" s="4" t="s">
        <v>71</v>
      </c>
      <c r="G248" s="4" t="s">
        <v>69</v>
      </c>
      <c r="H248" s="4" t="s">
        <v>69</v>
      </c>
      <c r="I248" s="4" t="s">
        <v>71</v>
      </c>
      <c r="J248" s="4" t="s">
        <v>71</v>
      </c>
      <c r="K248" s="4" t="s">
        <v>71</v>
      </c>
      <c r="L248" s="4" t="s">
        <v>69</v>
      </c>
      <c r="M248" s="4" t="s">
        <v>71</v>
      </c>
      <c r="N248" s="4" t="s">
        <v>69</v>
      </c>
      <c r="O248" s="4" t="s">
        <v>72</v>
      </c>
      <c r="P248" s="4" t="s">
        <v>69</v>
      </c>
      <c r="Q248" s="4" t="s">
        <v>69</v>
      </c>
      <c r="R248" s="4" t="s">
        <v>69</v>
      </c>
      <c r="S248" s="4" t="s">
        <v>71</v>
      </c>
      <c r="T248" s="4" t="s">
        <v>69</v>
      </c>
      <c r="U248" s="4" t="s">
        <v>72</v>
      </c>
      <c r="V248" s="4" t="s">
        <v>71</v>
      </c>
      <c r="W248" s="4" t="s">
        <v>72</v>
      </c>
      <c r="X248" s="4" t="s">
        <v>69</v>
      </c>
      <c r="Y248" s="4" t="s">
        <v>69</v>
      </c>
      <c r="Z248" s="4" t="s">
        <v>72</v>
      </c>
      <c r="AA248" s="4" t="s">
        <v>69</v>
      </c>
      <c r="AB248" s="4" t="s">
        <v>69</v>
      </c>
      <c r="AC248" s="4" t="s">
        <v>69</v>
      </c>
      <c r="AD248" s="4" t="s">
        <v>69</v>
      </c>
      <c r="AE248" s="4" t="s">
        <v>69</v>
      </c>
      <c r="AF248" s="4" t="s">
        <v>71</v>
      </c>
      <c r="AG248" s="4" t="s">
        <v>72</v>
      </c>
      <c r="AH248" s="4" t="s">
        <v>71</v>
      </c>
      <c r="AI248" s="4" t="s">
        <v>69</v>
      </c>
      <c r="AJ248" s="4" t="s">
        <v>71</v>
      </c>
      <c r="AK248" s="4" t="s">
        <v>71</v>
      </c>
      <c r="AL248" s="4" t="s">
        <v>71</v>
      </c>
      <c r="AM248" s="4" t="s">
        <v>71</v>
      </c>
      <c r="AN248" s="4" t="s">
        <v>72</v>
      </c>
      <c r="AO248" s="4" t="s">
        <v>69</v>
      </c>
      <c r="AP248" s="4" t="s">
        <v>70</v>
      </c>
      <c r="AQ248" s="4" t="s">
        <v>69</v>
      </c>
      <c r="AR248" s="4" t="s">
        <v>71</v>
      </c>
      <c r="AS248" s="4" t="s">
        <v>72</v>
      </c>
      <c r="AT248" s="4" t="s">
        <v>72</v>
      </c>
      <c r="AU248" s="4" t="s">
        <v>72</v>
      </c>
      <c r="AV248" s="4" t="s">
        <v>71</v>
      </c>
      <c r="AW248" s="4" t="s">
        <v>71</v>
      </c>
      <c r="AX248" s="4" t="s">
        <v>72</v>
      </c>
      <c r="AY248" s="4" t="s">
        <v>72</v>
      </c>
      <c r="AZ248" s="4" t="s">
        <v>71</v>
      </c>
      <c r="BA248" s="4" t="s">
        <v>71</v>
      </c>
      <c r="BB248" s="4" t="s">
        <v>71</v>
      </c>
      <c r="BC248" s="4" t="s">
        <v>72</v>
      </c>
      <c r="BD248" s="4" t="s">
        <v>71</v>
      </c>
      <c r="BE248" s="4" t="s">
        <v>71</v>
      </c>
      <c r="BF248" s="4" t="s">
        <v>72</v>
      </c>
      <c r="BG248" s="4" t="s">
        <v>69</v>
      </c>
      <c r="BH248" s="4" t="s">
        <v>72</v>
      </c>
      <c r="BI248" s="4" t="s">
        <v>72</v>
      </c>
      <c r="BJ248" s="4" t="s">
        <v>69</v>
      </c>
      <c r="BK248" s="4" t="s">
        <v>69</v>
      </c>
      <c r="BL248" s="4" t="s">
        <v>70</v>
      </c>
      <c r="BM248" s="4" t="s">
        <v>72</v>
      </c>
      <c r="BN248" s="4" t="s">
        <v>70</v>
      </c>
      <c r="BO248" s="4" t="s">
        <v>69</v>
      </c>
      <c r="BQ24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4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4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4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24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4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4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4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4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4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4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24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4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4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4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4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4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4</v>
      </c>
      <c r="CH24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4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24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24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4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4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4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4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4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48" s="10">
        <f t="shared" si="9"/>
        <v>78</v>
      </c>
      <c r="CR24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4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4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4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4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24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4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4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4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4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24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24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4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4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248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248" s="3">
        <f t="shared" si="10"/>
        <v>47</v>
      </c>
      <c r="DH24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4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4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4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4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24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4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24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4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4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4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4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4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4</v>
      </c>
      <c r="DU24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4</v>
      </c>
      <c r="DV24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4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4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24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24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4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4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4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4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4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48" s="12">
        <f t="shared" si="11"/>
        <v>66</v>
      </c>
    </row>
    <row r="249" spans="1:136" ht="15.75" customHeight="1" x14ac:dyDescent="0.2">
      <c r="A249" s="8" t="s">
        <v>328</v>
      </c>
      <c r="B249" s="4" t="s">
        <v>74</v>
      </c>
      <c r="C249" s="4" t="s">
        <v>71</v>
      </c>
      <c r="D249" s="4" t="s">
        <v>71</v>
      </c>
      <c r="E249" s="4" t="s">
        <v>69</v>
      </c>
      <c r="F249" s="4" t="s">
        <v>71</v>
      </c>
      <c r="G249" s="4" t="s">
        <v>72</v>
      </c>
      <c r="H249" s="4" t="s">
        <v>71</v>
      </c>
      <c r="I249" s="4" t="s">
        <v>69</v>
      </c>
      <c r="J249" s="4" t="s">
        <v>71</v>
      </c>
      <c r="K249" s="4" t="s">
        <v>70</v>
      </c>
      <c r="L249" s="4" t="s">
        <v>72</v>
      </c>
      <c r="M249" s="4" t="s">
        <v>71</v>
      </c>
      <c r="N249" s="4" t="s">
        <v>72</v>
      </c>
      <c r="O249" s="4" t="s">
        <v>71</v>
      </c>
      <c r="P249" s="4" t="s">
        <v>72</v>
      </c>
      <c r="Q249" s="4" t="s">
        <v>72</v>
      </c>
      <c r="R249" s="4" t="s">
        <v>71</v>
      </c>
      <c r="S249" s="4" t="s">
        <v>72</v>
      </c>
      <c r="T249" s="4" t="s">
        <v>71</v>
      </c>
      <c r="U249" s="4" t="s">
        <v>69</v>
      </c>
      <c r="V249" s="4" t="s">
        <v>71</v>
      </c>
      <c r="W249" s="4" t="s">
        <v>72</v>
      </c>
      <c r="X249" s="4" t="s">
        <v>69</v>
      </c>
      <c r="Y249" s="4" t="s">
        <v>69</v>
      </c>
      <c r="Z249" s="4" t="s">
        <v>71</v>
      </c>
      <c r="AA249" s="4" t="s">
        <v>69</v>
      </c>
      <c r="AB249" s="4" t="s">
        <v>71</v>
      </c>
      <c r="AC249" s="4" t="s">
        <v>72</v>
      </c>
      <c r="AD249" s="4" t="s">
        <v>72</v>
      </c>
      <c r="AE249" s="4" t="s">
        <v>69</v>
      </c>
      <c r="AF249" s="4" t="s">
        <v>72</v>
      </c>
      <c r="AG249" s="4" t="s">
        <v>72</v>
      </c>
      <c r="AH249" s="4" t="s">
        <v>69</v>
      </c>
      <c r="AI249" s="4" t="s">
        <v>69</v>
      </c>
      <c r="AJ249" s="4" t="s">
        <v>71</v>
      </c>
      <c r="AK249" s="4" t="s">
        <v>72</v>
      </c>
      <c r="AL249" s="4" t="s">
        <v>69</v>
      </c>
      <c r="AM249" s="4" t="s">
        <v>72</v>
      </c>
      <c r="AN249" s="4" t="s">
        <v>70</v>
      </c>
      <c r="AO249" s="4" t="s">
        <v>69</v>
      </c>
      <c r="AP249" s="4" t="s">
        <v>72</v>
      </c>
      <c r="AQ249" s="4" t="s">
        <v>72</v>
      </c>
      <c r="AR249" s="4" t="s">
        <v>71</v>
      </c>
      <c r="AS249" s="4" t="s">
        <v>69</v>
      </c>
      <c r="AT249" s="4" t="s">
        <v>71</v>
      </c>
      <c r="AU249" s="4" t="s">
        <v>71</v>
      </c>
      <c r="AV249" s="4" t="s">
        <v>69</v>
      </c>
      <c r="AW249" s="4" t="s">
        <v>71</v>
      </c>
      <c r="AX249" s="4" t="s">
        <v>69</v>
      </c>
      <c r="AY249" s="4" t="s">
        <v>69</v>
      </c>
      <c r="AZ249" s="4" t="s">
        <v>72</v>
      </c>
      <c r="BA249" s="4" t="s">
        <v>72</v>
      </c>
      <c r="BB249" s="4" t="s">
        <v>71</v>
      </c>
      <c r="BC249" s="4" t="s">
        <v>71</v>
      </c>
      <c r="BD249" s="4" t="s">
        <v>72</v>
      </c>
      <c r="BE249" s="4" t="s">
        <v>69</v>
      </c>
      <c r="BF249" s="4" t="s">
        <v>70</v>
      </c>
      <c r="BG249" s="4" t="s">
        <v>72</v>
      </c>
      <c r="BH249" s="4" t="s">
        <v>72</v>
      </c>
      <c r="BI249" s="4" t="s">
        <v>72</v>
      </c>
      <c r="BJ249" s="4" t="s">
        <v>69</v>
      </c>
      <c r="BK249" s="4" t="s">
        <v>72</v>
      </c>
      <c r="BL249" s="4" t="s">
        <v>72</v>
      </c>
      <c r="BM249" s="4" t="s">
        <v>72</v>
      </c>
      <c r="BN249" s="4" t="s">
        <v>72</v>
      </c>
      <c r="BO249" s="4" t="s">
        <v>70</v>
      </c>
      <c r="BQ24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24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4</v>
      </c>
      <c r="BS24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4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4</v>
      </c>
      <c r="BU24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24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4</v>
      </c>
      <c r="BW24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4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4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1</v>
      </c>
      <c r="BZ24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24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4</v>
      </c>
      <c r="CB24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24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4</v>
      </c>
      <c r="CD24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4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4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4</v>
      </c>
      <c r="CG24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24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4</v>
      </c>
      <c r="CI24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4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4</v>
      </c>
      <c r="CK24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4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4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4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4</v>
      </c>
      <c r="CO24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4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249" s="10">
        <f t="shared" si="9"/>
        <v>81</v>
      </c>
      <c r="CR24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24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24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4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2</v>
      </c>
      <c r="CV24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2</v>
      </c>
      <c r="CW24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4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4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4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24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4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4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1</v>
      </c>
      <c r="DD24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4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4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49" s="3">
        <f t="shared" si="10"/>
        <v>36</v>
      </c>
      <c r="DH24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4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4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4</v>
      </c>
      <c r="DK24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24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4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4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4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4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2</v>
      </c>
      <c r="DQ24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24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4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4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4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4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1</v>
      </c>
      <c r="DW24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2</v>
      </c>
      <c r="DX24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2</v>
      </c>
      <c r="DY24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2</v>
      </c>
      <c r="DZ24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4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2</v>
      </c>
      <c r="EB24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4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4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4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1</v>
      </c>
      <c r="EF249" s="12">
        <f t="shared" si="11"/>
        <v>64</v>
      </c>
    </row>
    <row r="250" spans="1:136" ht="15.75" customHeight="1" x14ac:dyDescent="0.2">
      <c r="A250" s="8" t="s">
        <v>329</v>
      </c>
      <c r="B250" s="4" t="s">
        <v>74</v>
      </c>
      <c r="C250" s="4" t="s">
        <v>71</v>
      </c>
      <c r="D250" s="4" t="s">
        <v>72</v>
      </c>
      <c r="E250" s="4" t="s">
        <v>69</v>
      </c>
      <c r="F250" s="4" t="s">
        <v>72</v>
      </c>
      <c r="G250" s="4" t="s">
        <v>71</v>
      </c>
      <c r="H250" s="4" t="s">
        <v>72</v>
      </c>
      <c r="I250" s="4" t="s">
        <v>71</v>
      </c>
      <c r="J250" s="4" t="s">
        <v>69</v>
      </c>
      <c r="K250" s="4" t="s">
        <v>71</v>
      </c>
      <c r="L250" s="4" t="s">
        <v>71</v>
      </c>
      <c r="M250" s="4" t="s">
        <v>69</v>
      </c>
      <c r="N250" s="4" t="s">
        <v>69</v>
      </c>
      <c r="O250" s="4" t="s">
        <v>69</v>
      </c>
      <c r="P250" s="4" t="s">
        <v>71</v>
      </c>
      <c r="Q250" s="4" t="s">
        <v>69</v>
      </c>
      <c r="R250" s="4" t="s">
        <v>69</v>
      </c>
      <c r="S250" s="4" t="s">
        <v>69</v>
      </c>
      <c r="T250" s="4" t="s">
        <v>72</v>
      </c>
      <c r="U250" s="4" t="s">
        <v>69</v>
      </c>
      <c r="V250" s="4" t="s">
        <v>72</v>
      </c>
      <c r="W250" s="4" t="s">
        <v>70</v>
      </c>
      <c r="X250" s="4" t="s">
        <v>69</v>
      </c>
      <c r="Y250" s="4" t="s">
        <v>72</v>
      </c>
      <c r="Z250" s="4" t="s">
        <v>72</v>
      </c>
      <c r="AA250" s="4" t="s">
        <v>69</v>
      </c>
      <c r="AB250" s="4" t="s">
        <v>69</v>
      </c>
      <c r="AC250" s="4" t="s">
        <v>71</v>
      </c>
      <c r="AD250" s="4" t="s">
        <v>69</v>
      </c>
      <c r="AE250" s="4" t="s">
        <v>71</v>
      </c>
      <c r="AF250" s="4" t="s">
        <v>71</v>
      </c>
      <c r="AG250" s="4" t="s">
        <v>71</v>
      </c>
      <c r="AH250" s="4" t="s">
        <v>71</v>
      </c>
      <c r="AI250" s="4" t="s">
        <v>69</v>
      </c>
      <c r="AJ250" s="4" t="s">
        <v>71</v>
      </c>
      <c r="AK250" s="4" t="s">
        <v>69</v>
      </c>
      <c r="AL250" s="4" t="s">
        <v>72</v>
      </c>
      <c r="AM250" s="4" t="s">
        <v>69</v>
      </c>
      <c r="AN250" s="4" t="s">
        <v>71</v>
      </c>
      <c r="AO250" s="4" t="s">
        <v>72</v>
      </c>
      <c r="AP250" s="4" t="s">
        <v>72</v>
      </c>
      <c r="AQ250" s="4" t="s">
        <v>70</v>
      </c>
      <c r="AR250" s="4" t="s">
        <v>71</v>
      </c>
      <c r="AS250" s="4" t="s">
        <v>71</v>
      </c>
      <c r="AT250" s="4" t="s">
        <v>72</v>
      </c>
      <c r="AU250" s="4" t="s">
        <v>72</v>
      </c>
      <c r="AV250" s="4" t="s">
        <v>72</v>
      </c>
      <c r="AW250" s="4" t="s">
        <v>69</v>
      </c>
      <c r="AX250" s="4" t="s">
        <v>69</v>
      </c>
      <c r="AY250" s="4" t="s">
        <v>72</v>
      </c>
      <c r="AZ250" s="4" t="s">
        <v>71</v>
      </c>
      <c r="BA250" s="4" t="s">
        <v>69</v>
      </c>
      <c r="BB250" s="4" t="s">
        <v>69</v>
      </c>
      <c r="BC250" s="4" t="s">
        <v>69</v>
      </c>
      <c r="BD250" s="4" t="s">
        <v>69</v>
      </c>
      <c r="BE250" s="4" t="s">
        <v>69</v>
      </c>
      <c r="BF250" s="4" t="s">
        <v>69</v>
      </c>
      <c r="BG250" s="4" t="s">
        <v>71</v>
      </c>
      <c r="BH250" s="4" t="s">
        <v>71</v>
      </c>
      <c r="BI250" s="4" t="s">
        <v>71</v>
      </c>
      <c r="BJ250" s="4" t="s">
        <v>69</v>
      </c>
      <c r="BK250" s="4" t="s">
        <v>69</v>
      </c>
      <c r="BL250" s="4" t="s">
        <v>69</v>
      </c>
      <c r="BM250" s="4" t="s">
        <v>72</v>
      </c>
      <c r="BN250" s="4" t="s">
        <v>72</v>
      </c>
      <c r="BO250" s="4" t="s">
        <v>71</v>
      </c>
      <c r="BQ25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25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5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5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5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25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5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5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5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5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25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5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5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5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25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5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5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5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5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5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5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1</v>
      </c>
      <c r="CL25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5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5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5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5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50" s="10">
        <f t="shared" si="9"/>
        <v>75</v>
      </c>
      <c r="CR25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5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5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5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5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5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5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5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5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5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5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5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25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5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50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50" s="3">
        <f t="shared" si="10"/>
        <v>47</v>
      </c>
      <c r="DH25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5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25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5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5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5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5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5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5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5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5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5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5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5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5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5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25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25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5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5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5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5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5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5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250" s="12">
        <f t="shared" si="11"/>
        <v>73</v>
      </c>
    </row>
    <row r="251" spans="1:136" ht="15.75" customHeight="1" x14ac:dyDescent="0.2">
      <c r="A251" s="9" t="s">
        <v>330</v>
      </c>
      <c r="B251" s="4" t="s">
        <v>74</v>
      </c>
      <c r="C251" s="4" t="s">
        <v>72</v>
      </c>
      <c r="D251" s="4" t="s">
        <v>70</v>
      </c>
      <c r="E251" s="4" t="s">
        <v>72</v>
      </c>
      <c r="F251" s="4" t="s">
        <v>72</v>
      </c>
      <c r="G251" s="4" t="s">
        <v>72</v>
      </c>
      <c r="H251" s="4" t="s">
        <v>70</v>
      </c>
      <c r="I251" s="4" t="s">
        <v>72</v>
      </c>
      <c r="J251" s="4" t="s">
        <v>72</v>
      </c>
      <c r="K251" s="4" t="s">
        <v>71</v>
      </c>
      <c r="L251" s="4" t="s">
        <v>69</v>
      </c>
      <c r="M251" s="4" t="s">
        <v>70</v>
      </c>
      <c r="N251" s="4" t="s">
        <v>71</v>
      </c>
      <c r="O251" s="4" t="s">
        <v>69</v>
      </c>
      <c r="P251" s="4" t="s">
        <v>72</v>
      </c>
      <c r="Q251" s="4" t="s">
        <v>72</v>
      </c>
      <c r="R251" s="4" t="s">
        <v>72</v>
      </c>
      <c r="S251" s="4" t="s">
        <v>69</v>
      </c>
      <c r="T251" s="4" t="s">
        <v>72</v>
      </c>
      <c r="U251" s="4" t="s">
        <v>69</v>
      </c>
      <c r="V251" s="4" t="s">
        <v>69</v>
      </c>
      <c r="W251" s="4" t="s">
        <v>72</v>
      </c>
      <c r="X251" s="4" t="s">
        <v>71</v>
      </c>
      <c r="Y251" s="4" t="s">
        <v>69</v>
      </c>
      <c r="Z251" s="4" t="s">
        <v>70</v>
      </c>
      <c r="AA251" s="4" t="s">
        <v>72</v>
      </c>
      <c r="AB251" s="4" t="s">
        <v>69</v>
      </c>
      <c r="AC251" s="4" t="s">
        <v>71</v>
      </c>
      <c r="AD251" s="4" t="s">
        <v>71</v>
      </c>
      <c r="AE251" s="4" t="s">
        <v>71</v>
      </c>
      <c r="AF251" s="4" t="s">
        <v>71</v>
      </c>
      <c r="AG251" s="4" t="s">
        <v>71</v>
      </c>
      <c r="AH251" s="4" t="s">
        <v>71</v>
      </c>
      <c r="AI251" s="4" t="s">
        <v>69</v>
      </c>
      <c r="AJ251" s="4" t="s">
        <v>71</v>
      </c>
      <c r="AK251" s="4" t="s">
        <v>71</v>
      </c>
      <c r="AL251" s="4" t="s">
        <v>72</v>
      </c>
      <c r="AM251" s="4" t="s">
        <v>72</v>
      </c>
      <c r="AN251" s="4" t="s">
        <v>69</v>
      </c>
      <c r="AO251" s="4" t="s">
        <v>72</v>
      </c>
      <c r="AP251" s="4" t="s">
        <v>71</v>
      </c>
      <c r="AQ251" s="4" t="s">
        <v>72</v>
      </c>
      <c r="AR251" s="4" t="s">
        <v>71</v>
      </c>
      <c r="AS251" s="4" t="s">
        <v>69</v>
      </c>
      <c r="AT251" s="4" t="s">
        <v>72</v>
      </c>
      <c r="AU251" s="4" t="s">
        <v>72</v>
      </c>
      <c r="AV251" s="4" t="s">
        <v>72</v>
      </c>
      <c r="AW251" s="4" t="s">
        <v>69</v>
      </c>
      <c r="AX251" s="4" t="s">
        <v>69</v>
      </c>
      <c r="AY251" s="4" t="s">
        <v>72</v>
      </c>
      <c r="AZ251" s="4" t="s">
        <v>70</v>
      </c>
      <c r="BA251" s="4" t="s">
        <v>70</v>
      </c>
      <c r="BB251" s="4" t="s">
        <v>69</v>
      </c>
      <c r="BC251" s="4" t="s">
        <v>72</v>
      </c>
      <c r="BD251" s="4" t="s">
        <v>69</v>
      </c>
      <c r="BE251" s="4" t="s">
        <v>69</v>
      </c>
      <c r="BF251" s="4" t="s">
        <v>69</v>
      </c>
      <c r="BG251" s="4" t="s">
        <v>69</v>
      </c>
      <c r="BH251" s="4" t="s">
        <v>69</v>
      </c>
      <c r="BI251" s="4" t="s">
        <v>69</v>
      </c>
      <c r="BJ251" s="4" t="s">
        <v>69</v>
      </c>
      <c r="BK251" s="4" t="s">
        <v>69</v>
      </c>
      <c r="BL251" s="4" t="s">
        <v>70</v>
      </c>
      <c r="BM251" s="4" t="s">
        <v>72</v>
      </c>
      <c r="BN251" s="4" t="s">
        <v>70</v>
      </c>
      <c r="BO251" s="4" t="s">
        <v>72</v>
      </c>
      <c r="BQ25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5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5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25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5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25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1</v>
      </c>
      <c r="BW25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5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5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5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5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25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25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5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5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5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5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5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5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5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5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5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25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5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25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5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51" s="10">
        <f t="shared" si="9"/>
        <v>61</v>
      </c>
      <c r="CR25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5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5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5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5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5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5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5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5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5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5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5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5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5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4</v>
      </c>
      <c r="DF251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51" s="3">
        <f t="shared" si="10"/>
        <v>50</v>
      </c>
      <c r="DH25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5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5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5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5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5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5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5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5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1</v>
      </c>
      <c r="DQ25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1</v>
      </c>
      <c r="DR25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5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5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5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5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5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5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5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5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5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5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5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5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5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51" s="12">
        <f t="shared" si="11"/>
        <v>58</v>
      </c>
    </row>
    <row r="252" spans="1:136" ht="15.75" customHeight="1" x14ac:dyDescent="0.2">
      <c r="A252" s="9" t="s">
        <v>331</v>
      </c>
      <c r="B252" s="4" t="s">
        <v>74</v>
      </c>
      <c r="C252" s="4" t="s">
        <v>72</v>
      </c>
      <c r="D252" s="4" t="s">
        <v>72</v>
      </c>
      <c r="E252" s="4" t="s">
        <v>69</v>
      </c>
      <c r="F252" s="4" t="s">
        <v>72</v>
      </c>
      <c r="G252" s="4" t="s">
        <v>72</v>
      </c>
      <c r="H252" s="4" t="s">
        <v>72</v>
      </c>
      <c r="I252" s="4" t="s">
        <v>72</v>
      </c>
      <c r="J252" s="4" t="s">
        <v>72</v>
      </c>
      <c r="K252" s="4" t="s">
        <v>71</v>
      </c>
      <c r="L252" s="4" t="s">
        <v>69</v>
      </c>
      <c r="M252" s="4" t="s">
        <v>69</v>
      </c>
      <c r="N252" s="4" t="s">
        <v>69</v>
      </c>
      <c r="O252" s="4" t="s">
        <v>72</v>
      </c>
      <c r="P252" s="4" t="s">
        <v>69</v>
      </c>
      <c r="Q252" s="4" t="s">
        <v>69</v>
      </c>
      <c r="R252" s="4" t="s">
        <v>72</v>
      </c>
      <c r="S252" s="4" t="s">
        <v>69</v>
      </c>
      <c r="T252" s="4" t="s">
        <v>72</v>
      </c>
      <c r="U252" s="4" t="s">
        <v>72</v>
      </c>
      <c r="V252" s="4" t="s">
        <v>72</v>
      </c>
      <c r="W252" s="4" t="s">
        <v>72</v>
      </c>
      <c r="X252" s="4" t="s">
        <v>69</v>
      </c>
      <c r="Y252" s="4" t="s">
        <v>69</v>
      </c>
      <c r="Z252" s="4" t="s">
        <v>72</v>
      </c>
      <c r="AA252" s="4" t="s">
        <v>72</v>
      </c>
      <c r="AB252" s="4" t="s">
        <v>69</v>
      </c>
      <c r="AC252" s="4" t="s">
        <v>69</v>
      </c>
      <c r="AD252" s="4" t="s">
        <v>69</v>
      </c>
      <c r="AE252" s="4" t="s">
        <v>71</v>
      </c>
      <c r="AF252" s="4" t="s">
        <v>69</v>
      </c>
      <c r="AG252" s="4" t="s">
        <v>69</v>
      </c>
      <c r="AH252" s="4" t="s">
        <v>71</v>
      </c>
      <c r="AI252" s="4" t="s">
        <v>72</v>
      </c>
      <c r="AJ252" s="4" t="s">
        <v>69</v>
      </c>
      <c r="AK252" s="4" t="s">
        <v>72</v>
      </c>
      <c r="AL252" s="4" t="s">
        <v>69</v>
      </c>
      <c r="AM252" s="4" t="s">
        <v>72</v>
      </c>
      <c r="AN252" s="4" t="s">
        <v>72</v>
      </c>
      <c r="AO252" s="4" t="s">
        <v>72</v>
      </c>
      <c r="AP252" s="4" t="s">
        <v>72</v>
      </c>
      <c r="AQ252" s="4" t="s">
        <v>70</v>
      </c>
      <c r="AR252" s="4" t="s">
        <v>72</v>
      </c>
      <c r="AS252" s="4" t="s">
        <v>72</v>
      </c>
      <c r="AT252" s="4" t="s">
        <v>69</v>
      </c>
      <c r="AU252" s="4" t="s">
        <v>72</v>
      </c>
      <c r="AV252" s="4" t="s">
        <v>72</v>
      </c>
      <c r="AW252" s="4" t="s">
        <v>72</v>
      </c>
      <c r="AX252" s="4" t="s">
        <v>72</v>
      </c>
      <c r="AY252" s="4" t="s">
        <v>72</v>
      </c>
      <c r="AZ252" s="4" t="s">
        <v>71</v>
      </c>
      <c r="BA252" s="4" t="s">
        <v>69</v>
      </c>
      <c r="BB252" s="4" t="s">
        <v>70</v>
      </c>
      <c r="BC252" s="4" t="s">
        <v>72</v>
      </c>
      <c r="BD252" s="4" t="s">
        <v>72</v>
      </c>
      <c r="BE252" s="4" t="s">
        <v>72</v>
      </c>
      <c r="BF252" s="4" t="s">
        <v>72</v>
      </c>
      <c r="BG252" s="4" t="s">
        <v>69</v>
      </c>
      <c r="BH252" s="4" t="s">
        <v>69</v>
      </c>
      <c r="BI252" s="4" t="s">
        <v>69</v>
      </c>
      <c r="BJ252" s="4" t="s">
        <v>69</v>
      </c>
      <c r="BK252" s="4" t="s">
        <v>69</v>
      </c>
      <c r="BL252" s="4" t="s">
        <v>72</v>
      </c>
      <c r="BM252" s="4" t="s">
        <v>69</v>
      </c>
      <c r="BN252" s="4" t="s">
        <v>72</v>
      </c>
      <c r="BO252" s="4" t="s">
        <v>69</v>
      </c>
      <c r="BQ252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52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52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52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52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252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52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52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52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52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52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52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52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52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52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52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52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52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52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252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52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52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52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52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52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52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52" s="10">
        <f t="shared" si="9"/>
        <v>64</v>
      </c>
      <c r="CR252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52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52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52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52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52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52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252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52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252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52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52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52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52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52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52" s="3">
        <f t="shared" si="10"/>
        <v>39</v>
      </c>
      <c r="DH252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2</v>
      </c>
      <c r="DI252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52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252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52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52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252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252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52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52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52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252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52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52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52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52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52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52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52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52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52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52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252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52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52" s="12">
        <f t="shared" si="11"/>
        <v>58</v>
      </c>
    </row>
    <row r="253" spans="1:136" ht="15.75" customHeight="1" x14ac:dyDescent="0.2">
      <c r="A253" s="9" t="s">
        <v>332</v>
      </c>
      <c r="B253" s="4" t="s">
        <v>74</v>
      </c>
      <c r="C253" s="4" t="s">
        <v>72</v>
      </c>
      <c r="D253" s="4" t="s">
        <v>69</v>
      </c>
      <c r="E253" s="4" t="s">
        <v>69</v>
      </c>
      <c r="F253" s="4" t="s">
        <v>69</v>
      </c>
      <c r="G253" s="4" t="s">
        <v>69</v>
      </c>
      <c r="H253" s="4" t="s">
        <v>69</v>
      </c>
      <c r="I253" s="4" t="s">
        <v>69</v>
      </c>
      <c r="J253" s="4" t="s">
        <v>69</v>
      </c>
      <c r="K253" s="4" t="s">
        <v>69</v>
      </c>
      <c r="L253" s="4" t="s">
        <v>69</v>
      </c>
      <c r="M253" s="4" t="s">
        <v>69</v>
      </c>
      <c r="N253" s="4" t="s">
        <v>69</v>
      </c>
      <c r="O253" s="4" t="s">
        <v>69</v>
      </c>
      <c r="P253" s="4" t="s">
        <v>69</v>
      </c>
      <c r="Q253" s="4" t="s">
        <v>69</v>
      </c>
      <c r="R253" s="4" t="s">
        <v>69</v>
      </c>
      <c r="S253" s="4" t="s">
        <v>69</v>
      </c>
      <c r="T253" s="4" t="s">
        <v>69</v>
      </c>
      <c r="U253" s="4" t="s">
        <v>69</v>
      </c>
      <c r="V253" s="4" t="s">
        <v>69</v>
      </c>
      <c r="W253" s="4" t="s">
        <v>69</v>
      </c>
      <c r="X253" s="4" t="s">
        <v>69</v>
      </c>
      <c r="Y253" s="4" t="s">
        <v>69</v>
      </c>
      <c r="Z253" s="4" t="s">
        <v>69</v>
      </c>
      <c r="AA253" s="4" t="s">
        <v>69</v>
      </c>
      <c r="AB253" s="4" t="s">
        <v>69</v>
      </c>
      <c r="AC253" s="4" t="s">
        <v>69</v>
      </c>
      <c r="AD253" s="4" t="s">
        <v>69</v>
      </c>
      <c r="AE253" s="4" t="s">
        <v>69</v>
      </c>
      <c r="AF253" s="4" t="s">
        <v>69</v>
      </c>
      <c r="AG253" s="4" t="s">
        <v>69</v>
      </c>
      <c r="AH253" s="4" t="s">
        <v>69</v>
      </c>
      <c r="AI253" s="4" t="s">
        <v>69</v>
      </c>
      <c r="AJ253" s="4" t="s">
        <v>69</v>
      </c>
      <c r="AK253" s="4" t="s">
        <v>69</v>
      </c>
      <c r="AL253" s="4" t="s">
        <v>69</v>
      </c>
      <c r="AM253" s="4" t="s">
        <v>69</v>
      </c>
      <c r="AN253" s="4" t="s">
        <v>69</v>
      </c>
      <c r="AO253" s="4" t="s">
        <v>69</v>
      </c>
      <c r="AP253" s="4" t="s">
        <v>69</v>
      </c>
      <c r="AQ253" s="4" t="s">
        <v>69</v>
      </c>
      <c r="AR253" s="4" t="s">
        <v>69</v>
      </c>
      <c r="AS253" s="4" t="s">
        <v>69</v>
      </c>
      <c r="AT253" s="4" t="s">
        <v>72</v>
      </c>
      <c r="AU253" s="4" t="s">
        <v>69</v>
      </c>
      <c r="AV253" s="4" t="s">
        <v>69</v>
      </c>
      <c r="AW253" s="4" t="s">
        <v>69</v>
      </c>
      <c r="AX253" s="4" t="s">
        <v>69</v>
      </c>
      <c r="AY253" s="4" t="s">
        <v>69</v>
      </c>
      <c r="AZ253" s="4" t="s">
        <v>69</v>
      </c>
      <c r="BA253" s="4" t="s">
        <v>69</v>
      </c>
      <c r="BB253" s="4" t="s">
        <v>69</v>
      </c>
      <c r="BC253" s="4" t="s">
        <v>69</v>
      </c>
      <c r="BD253" s="4" t="s">
        <v>69</v>
      </c>
      <c r="BE253" s="4" t="s">
        <v>69</v>
      </c>
      <c r="BF253" s="4" t="s">
        <v>69</v>
      </c>
      <c r="BG253" s="4" t="s">
        <v>69</v>
      </c>
      <c r="BH253" s="4" t="s">
        <v>69</v>
      </c>
      <c r="BI253" s="4" t="s">
        <v>69</v>
      </c>
      <c r="BJ253" s="4" t="s">
        <v>69</v>
      </c>
      <c r="BK253" s="4" t="s">
        <v>69</v>
      </c>
      <c r="BL253" s="4" t="s">
        <v>69</v>
      </c>
      <c r="BM253" s="4" t="s">
        <v>69</v>
      </c>
      <c r="BN253" s="4" t="s">
        <v>69</v>
      </c>
      <c r="BO253" s="4" t="s">
        <v>69</v>
      </c>
      <c r="BQ253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53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253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53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53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53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53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53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53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53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53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53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53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53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53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53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53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53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53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53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53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53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53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53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253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53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53" s="10">
        <f t="shared" si="9"/>
        <v>77</v>
      </c>
      <c r="CR253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53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53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53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53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53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53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53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53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53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53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53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53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53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253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253" s="3">
        <f t="shared" si="10"/>
        <v>45</v>
      </c>
      <c r="DH253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53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53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53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253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53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53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53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53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253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53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53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53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53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53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53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53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53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53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53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53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53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253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253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53" s="12">
        <f t="shared" si="11"/>
        <v>71</v>
      </c>
    </row>
    <row r="254" spans="1:136" ht="15.75" customHeight="1" x14ac:dyDescent="0.2">
      <c r="A254" s="9" t="s">
        <v>333</v>
      </c>
      <c r="B254" s="4" t="s">
        <v>74</v>
      </c>
      <c r="C254" s="4" t="s">
        <v>70</v>
      </c>
      <c r="D254" s="4" t="s">
        <v>70</v>
      </c>
      <c r="E254" s="4" t="s">
        <v>71</v>
      </c>
      <c r="F254" s="4" t="s">
        <v>70</v>
      </c>
      <c r="G254" s="4" t="s">
        <v>71</v>
      </c>
      <c r="H254" s="4" t="s">
        <v>72</v>
      </c>
      <c r="I254" s="4" t="s">
        <v>72</v>
      </c>
      <c r="J254" s="4" t="s">
        <v>69</v>
      </c>
      <c r="K254" s="4" t="s">
        <v>69</v>
      </c>
      <c r="L254" s="4" t="s">
        <v>72</v>
      </c>
      <c r="M254" s="4" t="s">
        <v>72</v>
      </c>
      <c r="N254" s="4" t="s">
        <v>72</v>
      </c>
      <c r="O254" s="4" t="s">
        <v>72</v>
      </c>
      <c r="P254" s="4" t="s">
        <v>70</v>
      </c>
      <c r="Q254" s="4" t="s">
        <v>72</v>
      </c>
      <c r="R254" s="4" t="s">
        <v>72</v>
      </c>
      <c r="S254" s="4" t="s">
        <v>69</v>
      </c>
      <c r="T254" s="4" t="s">
        <v>72</v>
      </c>
      <c r="U254" s="4" t="s">
        <v>69</v>
      </c>
      <c r="V254" s="4" t="s">
        <v>69</v>
      </c>
      <c r="W254" s="4" t="s">
        <v>72</v>
      </c>
      <c r="X254" s="4" t="s">
        <v>69</v>
      </c>
      <c r="Y254" s="4" t="s">
        <v>72</v>
      </c>
      <c r="Z254" s="4" t="s">
        <v>72</v>
      </c>
      <c r="AA254" s="4" t="s">
        <v>72</v>
      </c>
      <c r="AB254" s="4" t="s">
        <v>72</v>
      </c>
      <c r="AC254" s="4" t="s">
        <v>71</v>
      </c>
      <c r="AD254" s="4" t="s">
        <v>71</v>
      </c>
      <c r="AE254" s="4" t="s">
        <v>71</v>
      </c>
      <c r="AF254" s="4" t="s">
        <v>69</v>
      </c>
      <c r="AG254" s="4" t="s">
        <v>69</v>
      </c>
      <c r="AH254" s="4" t="s">
        <v>71</v>
      </c>
      <c r="AI254" s="4" t="s">
        <v>71</v>
      </c>
      <c r="AJ254" s="4" t="s">
        <v>71</v>
      </c>
      <c r="AK254" s="4" t="s">
        <v>71</v>
      </c>
      <c r="AL254" s="4" t="s">
        <v>72</v>
      </c>
      <c r="AM254" s="4" t="s">
        <v>70</v>
      </c>
      <c r="AN254" s="4" t="s">
        <v>72</v>
      </c>
      <c r="AO254" s="4" t="s">
        <v>72</v>
      </c>
      <c r="AP254" s="4" t="s">
        <v>70</v>
      </c>
      <c r="AQ254" s="4" t="s">
        <v>70</v>
      </c>
      <c r="AR254" s="4" t="s">
        <v>71</v>
      </c>
      <c r="AS254" s="4" t="s">
        <v>69</v>
      </c>
      <c r="AT254" s="4" t="s">
        <v>72</v>
      </c>
      <c r="AU254" s="4" t="s">
        <v>72</v>
      </c>
      <c r="AV254" s="4" t="s">
        <v>72</v>
      </c>
      <c r="AW254" s="4" t="s">
        <v>69</v>
      </c>
      <c r="AX254" s="4" t="s">
        <v>71</v>
      </c>
      <c r="AY254" s="4" t="s">
        <v>69</v>
      </c>
      <c r="AZ254" s="4" t="s">
        <v>71</v>
      </c>
      <c r="BA254" s="4" t="s">
        <v>71</v>
      </c>
      <c r="BB254" s="4" t="s">
        <v>71</v>
      </c>
      <c r="BC254" s="4" t="s">
        <v>69</v>
      </c>
      <c r="BD254" s="4" t="s">
        <v>72</v>
      </c>
      <c r="BE254" s="4" t="s">
        <v>72</v>
      </c>
      <c r="BF254" s="4" t="s">
        <v>71</v>
      </c>
      <c r="BG254" s="4" t="s">
        <v>69</v>
      </c>
      <c r="BH254" s="4" t="s">
        <v>69</v>
      </c>
      <c r="BI254" s="4" t="s">
        <v>69</v>
      </c>
      <c r="BJ254" s="4" t="s">
        <v>71</v>
      </c>
      <c r="BK254" s="4" t="s">
        <v>69</v>
      </c>
      <c r="BL254" s="4" t="s">
        <v>70</v>
      </c>
      <c r="BM254" s="4" t="s">
        <v>70</v>
      </c>
      <c r="BN254" s="4" t="s">
        <v>70</v>
      </c>
      <c r="BO254" s="4" t="s">
        <v>69</v>
      </c>
      <c r="BQ254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1</v>
      </c>
      <c r="BR254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54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254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254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254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54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54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54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54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254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254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254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54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1</v>
      </c>
      <c r="CE254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54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54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54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54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54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54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54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54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54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54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54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254" s="10">
        <f t="shared" si="9"/>
        <v>58</v>
      </c>
      <c r="CR254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54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54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54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54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54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54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254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54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54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54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1</v>
      </c>
      <c r="DC254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54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54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1</v>
      </c>
      <c r="DF254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54" s="3">
        <f t="shared" si="10"/>
        <v>43</v>
      </c>
      <c r="DH254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54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54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54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54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54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54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254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54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54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54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4</v>
      </c>
      <c r="DS254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54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54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54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4</v>
      </c>
      <c r="DW254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54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54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54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254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54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54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1</v>
      </c>
      <c r="ED254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54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54" s="12">
        <f t="shared" si="11"/>
        <v>68</v>
      </c>
    </row>
    <row r="255" spans="1:136" ht="15.75" customHeight="1" x14ac:dyDescent="0.2">
      <c r="A255" s="9" t="s">
        <v>334</v>
      </c>
      <c r="B255" s="4" t="s">
        <v>74</v>
      </c>
      <c r="C255" s="4" t="s">
        <v>72</v>
      </c>
      <c r="D255" s="4" t="s">
        <v>69</v>
      </c>
      <c r="E255" s="4" t="s">
        <v>69</v>
      </c>
      <c r="F255" s="4" t="s">
        <v>69</v>
      </c>
      <c r="G255" s="4" t="s">
        <v>69</v>
      </c>
      <c r="H255" s="4" t="s">
        <v>69</v>
      </c>
      <c r="I255" s="4" t="s">
        <v>69</v>
      </c>
      <c r="J255" s="4" t="s">
        <v>69</v>
      </c>
      <c r="K255" s="4" t="s">
        <v>72</v>
      </c>
      <c r="L255" s="4" t="s">
        <v>69</v>
      </c>
      <c r="M255" s="4" t="s">
        <v>69</v>
      </c>
      <c r="N255" s="4" t="s">
        <v>72</v>
      </c>
      <c r="O255" s="4" t="s">
        <v>72</v>
      </c>
      <c r="P255" s="4" t="s">
        <v>72</v>
      </c>
      <c r="Q255" s="4" t="s">
        <v>69</v>
      </c>
      <c r="R255" s="4" t="s">
        <v>69</v>
      </c>
      <c r="S255" s="4" t="s">
        <v>69</v>
      </c>
      <c r="T255" s="4" t="s">
        <v>69</v>
      </c>
      <c r="U255" s="4" t="s">
        <v>72</v>
      </c>
      <c r="V255" s="4" t="s">
        <v>69</v>
      </c>
      <c r="W255" s="4" t="s">
        <v>69</v>
      </c>
      <c r="X255" s="4" t="s">
        <v>69</v>
      </c>
      <c r="Y255" s="4" t="s">
        <v>72</v>
      </c>
      <c r="Z255" s="4" t="s">
        <v>72</v>
      </c>
      <c r="AA255" s="4" t="s">
        <v>69</v>
      </c>
      <c r="AB255" s="4" t="s">
        <v>69</v>
      </c>
      <c r="AC255" s="4" t="s">
        <v>69</v>
      </c>
      <c r="AD255" s="4" t="s">
        <v>72</v>
      </c>
      <c r="AE255" s="4" t="s">
        <v>69</v>
      </c>
      <c r="AF255" s="4" t="s">
        <v>69</v>
      </c>
      <c r="AG255" s="4" t="s">
        <v>69</v>
      </c>
      <c r="AH255" s="4" t="s">
        <v>69</v>
      </c>
      <c r="AI255" s="4" t="s">
        <v>69</v>
      </c>
      <c r="AJ255" s="4" t="s">
        <v>69</v>
      </c>
      <c r="AK255" s="4" t="s">
        <v>69</v>
      </c>
      <c r="AL255" s="4" t="s">
        <v>72</v>
      </c>
      <c r="AM255" s="4" t="s">
        <v>69</v>
      </c>
      <c r="AN255" s="4" t="s">
        <v>69</v>
      </c>
      <c r="AO255" s="4" t="s">
        <v>69</v>
      </c>
      <c r="AP255" s="4" t="s">
        <v>72</v>
      </c>
      <c r="AQ255" s="4" t="s">
        <v>72</v>
      </c>
      <c r="AR255" s="4" t="s">
        <v>69</v>
      </c>
      <c r="AS255" s="4" t="s">
        <v>69</v>
      </c>
      <c r="AT255" s="4" t="s">
        <v>72</v>
      </c>
      <c r="AU255" s="4" t="s">
        <v>72</v>
      </c>
      <c r="AV255" s="4" t="s">
        <v>72</v>
      </c>
      <c r="AW255" s="4" t="s">
        <v>69</v>
      </c>
      <c r="AX255" s="4" t="s">
        <v>72</v>
      </c>
      <c r="AY255" s="4" t="s">
        <v>72</v>
      </c>
      <c r="AZ255" s="4" t="s">
        <v>69</v>
      </c>
      <c r="BA255" s="4" t="s">
        <v>72</v>
      </c>
      <c r="BB255" s="4" t="s">
        <v>69</v>
      </c>
      <c r="BC255" s="4" t="s">
        <v>72</v>
      </c>
      <c r="BD255" s="4" t="s">
        <v>69</v>
      </c>
      <c r="BE255" s="4" t="s">
        <v>69</v>
      </c>
      <c r="BF255" s="4" t="s">
        <v>69</v>
      </c>
      <c r="BG255" s="4" t="s">
        <v>69</v>
      </c>
      <c r="BH255" s="4" t="s">
        <v>69</v>
      </c>
      <c r="BI255" s="4" t="s">
        <v>69</v>
      </c>
      <c r="BJ255" s="4" t="s">
        <v>69</v>
      </c>
      <c r="BK255" s="4" t="s">
        <v>69</v>
      </c>
      <c r="BL255" s="4" t="s">
        <v>72</v>
      </c>
      <c r="BM255" s="4" t="s">
        <v>72</v>
      </c>
      <c r="BN255" s="4" t="s">
        <v>72</v>
      </c>
      <c r="BO255" s="4" t="s">
        <v>72</v>
      </c>
      <c r="BQ255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55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255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55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55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55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55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55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55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2</v>
      </c>
      <c r="BZ255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55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55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255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55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55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55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55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55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55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255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55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55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55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55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55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55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55" s="10">
        <f t="shared" si="9"/>
        <v>70</v>
      </c>
      <c r="CR255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55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2</v>
      </c>
      <c r="CT255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55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55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55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55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55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55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55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55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55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55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55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55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55" s="3">
        <f t="shared" si="10"/>
        <v>41</v>
      </c>
      <c r="DH255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55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55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55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55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55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55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255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55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255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2</v>
      </c>
      <c r="DR255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55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55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55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55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55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55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55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55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55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55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55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55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55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55" s="12">
        <f t="shared" si="11"/>
        <v>61</v>
      </c>
    </row>
    <row r="256" spans="1:136" ht="15.75" customHeight="1" x14ac:dyDescent="0.2">
      <c r="A256" s="9" t="s">
        <v>335</v>
      </c>
      <c r="B256" s="4" t="s">
        <v>74</v>
      </c>
      <c r="C256" s="4" t="s">
        <v>69</v>
      </c>
      <c r="D256" s="4" t="s">
        <v>72</v>
      </c>
      <c r="E256" s="4" t="s">
        <v>71</v>
      </c>
      <c r="F256" s="4" t="s">
        <v>72</v>
      </c>
      <c r="G256" s="4" t="s">
        <v>71</v>
      </c>
      <c r="H256" s="4" t="s">
        <v>72</v>
      </c>
      <c r="I256" s="4" t="s">
        <v>72</v>
      </c>
      <c r="J256" s="4" t="s">
        <v>72</v>
      </c>
      <c r="K256" s="4" t="s">
        <v>69</v>
      </c>
      <c r="L256" s="4" t="s">
        <v>69</v>
      </c>
      <c r="M256" s="4" t="s">
        <v>72</v>
      </c>
      <c r="N256" s="4" t="s">
        <v>71</v>
      </c>
      <c r="O256" s="4" t="s">
        <v>69</v>
      </c>
      <c r="P256" s="4" t="s">
        <v>69</v>
      </c>
      <c r="Q256" s="4" t="s">
        <v>71</v>
      </c>
      <c r="R256" s="4" t="s">
        <v>69</v>
      </c>
      <c r="S256" s="4" t="s">
        <v>69</v>
      </c>
      <c r="T256" s="4" t="s">
        <v>72</v>
      </c>
      <c r="U256" s="4" t="s">
        <v>69</v>
      </c>
      <c r="V256" s="4" t="s">
        <v>69</v>
      </c>
      <c r="W256" s="4" t="s">
        <v>72</v>
      </c>
      <c r="X256" s="4" t="s">
        <v>71</v>
      </c>
      <c r="Y256" s="4" t="s">
        <v>69</v>
      </c>
      <c r="Z256" s="4" t="s">
        <v>72</v>
      </c>
      <c r="AA256" s="4" t="s">
        <v>69</v>
      </c>
      <c r="AB256" s="4" t="s">
        <v>71</v>
      </c>
      <c r="AC256" s="4" t="s">
        <v>69</v>
      </c>
      <c r="AD256" s="4" t="s">
        <v>69</v>
      </c>
      <c r="AE256" s="4" t="s">
        <v>71</v>
      </c>
      <c r="AF256" s="4" t="s">
        <v>69</v>
      </c>
      <c r="AG256" s="4" t="s">
        <v>69</v>
      </c>
      <c r="AH256" s="4" t="s">
        <v>71</v>
      </c>
      <c r="AI256" s="4" t="s">
        <v>69</v>
      </c>
      <c r="AJ256" s="4" t="s">
        <v>71</v>
      </c>
      <c r="AK256" s="4" t="s">
        <v>71</v>
      </c>
      <c r="AL256" s="4" t="s">
        <v>69</v>
      </c>
      <c r="AM256" s="4" t="s">
        <v>72</v>
      </c>
      <c r="AN256" s="4" t="s">
        <v>69</v>
      </c>
      <c r="AO256" s="4" t="s">
        <v>69</v>
      </c>
      <c r="AP256" s="4" t="s">
        <v>72</v>
      </c>
      <c r="AQ256" s="4" t="s">
        <v>70</v>
      </c>
      <c r="AR256" s="4" t="s">
        <v>69</v>
      </c>
      <c r="AS256" s="4" t="s">
        <v>69</v>
      </c>
      <c r="AT256" s="4" t="s">
        <v>72</v>
      </c>
      <c r="AU256" s="4" t="s">
        <v>72</v>
      </c>
      <c r="AV256" s="4" t="s">
        <v>69</v>
      </c>
      <c r="AW256" s="4" t="s">
        <v>71</v>
      </c>
      <c r="AX256" s="4" t="s">
        <v>71</v>
      </c>
      <c r="AY256" s="4" t="s">
        <v>71</v>
      </c>
      <c r="AZ256" s="4" t="s">
        <v>69</v>
      </c>
      <c r="BA256" s="4" t="s">
        <v>69</v>
      </c>
      <c r="BB256" s="4" t="s">
        <v>72</v>
      </c>
      <c r="BC256" s="4" t="s">
        <v>71</v>
      </c>
      <c r="BD256" s="4" t="s">
        <v>72</v>
      </c>
      <c r="BE256" s="4" t="s">
        <v>72</v>
      </c>
      <c r="BF256" s="4" t="s">
        <v>72</v>
      </c>
      <c r="BG256" s="4" t="s">
        <v>71</v>
      </c>
      <c r="BH256" s="4" t="s">
        <v>69</v>
      </c>
      <c r="BI256" s="4" t="s">
        <v>71</v>
      </c>
      <c r="BJ256" s="4" t="s">
        <v>71</v>
      </c>
      <c r="BK256" s="4" t="s">
        <v>71</v>
      </c>
      <c r="BL256" s="4" t="s">
        <v>72</v>
      </c>
      <c r="BM256" s="4" t="s">
        <v>72</v>
      </c>
      <c r="BN256" s="4" t="s">
        <v>70</v>
      </c>
      <c r="BO256" s="4" t="s">
        <v>72</v>
      </c>
      <c r="BQ256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3</v>
      </c>
      <c r="BR256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56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4</v>
      </c>
      <c r="BT256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56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256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56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56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56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56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56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2</v>
      </c>
      <c r="CB256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256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56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56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4</v>
      </c>
      <c r="CF256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56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56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56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56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56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56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256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56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56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56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4</v>
      </c>
      <c r="CQ256" s="10">
        <f t="shared" si="9"/>
        <v>75</v>
      </c>
      <c r="CR256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56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56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56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56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56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56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56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56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56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56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56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56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56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56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56" s="3">
        <f t="shared" si="10"/>
        <v>45</v>
      </c>
      <c r="DH256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56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56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56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56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56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4</v>
      </c>
      <c r="DN256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4</v>
      </c>
      <c r="DO256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256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256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56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2</v>
      </c>
      <c r="DS256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56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56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56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56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256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56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56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4</v>
      </c>
      <c r="EA256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4</v>
      </c>
      <c r="EB256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56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56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56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56" s="12">
        <f t="shared" si="11"/>
        <v>69</v>
      </c>
    </row>
    <row r="257" spans="1:136" ht="15.75" customHeight="1" x14ac:dyDescent="0.2">
      <c r="A257" s="9" t="s">
        <v>336</v>
      </c>
      <c r="B257" s="4" t="s">
        <v>74</v>
      </c>
      <c r="C257" s="4" t="s">
        <v>71</v>
      </c>
      <c r="D257" s="4" t="s">
        <v>72</v>
      </c>
      <c r="E257" s="4" t="s">
        <v>69</v>
      </c>
      <c r="F257" s="4" t="s">
        <v>70</v>
      </c>
      <c r="G257" s="4" t="s">
        <v>69</v>
      </c>
      <c r="H257" s="4" t="s">
        <v>72</v>
      </c>
      <c r="I257" s="4" t="s">
        <v>69</v>
      </c>
      <c r="J257" s="4" t="s">
        <v>71</v>
      </c>
      <c r="K257" s="4" t="s">
        <v>69</v>
      </c>
      <c r="L257" s="4" t="s">
        <v>72</v>
      </c>
      <c r="M257" s="4" t="s">
        <v>70</v>
      </c>
      <c r="N257" s="4" t="s">
        <v>72</v>
      </c>
      <c r="O257" s="4" t="s">
        <v>69</v>
      </c>
      <c r="P257" s="4" t="s">
        <v>72</v>
      </c>
      <c r="Q257" s="4" t="s">
        <v>72</v>
      </c>
      <c r="R257" s="4" t="s">
        <v>72</v>
      </c>
      <c r="S257" s="4" t="s">
        <v>72</v>
      </c>
      <c r="T257" s="4" t="s">
        <v>69</v>
      </c>
      <c r="U257" s="4" t="s">
        <v>70</v>
      </c>
      <c r="V257" s="4" t="s">
        <v>70</v>
      </c>
      <c r="W257" s="4" t="s">
        <v>69</v>
      </c>
      <c r="X257" s="4" t="s">
        <v>70</v>
      </c>
      <c r="Y257" s="4" t="s">
        <v>72</v>
      </c>
      <c r="Z257" s="4" t="s">
        <v>69</v>
      </c>
      <c r="AA257" s="4" t="s">
        <v>69</v>
      </c>
      <c r="AB257" s="4" t="s">
        <v>72</v>
      </c>
      <c r="AC257" s="4" t="s">
        <v>72</v>
      </c>
      <c r="AD257" s="4" t="s">
        <v>71</v>
      </c>
      <c r="AE257" s="4" t="s">
        <v>71</v>
      </c>
      <c r="AF257" s="4" t="s">
        <v>69</v>
      </c>
      <c r="AG257" s="4" t="s">
        <v>70</v>
      </c>
      <c r="AH257" s="4" t="s">
        <v>72</v>
      </c>
      <c r="AI257" s="4" t="s">
        <v>71</v>
      </c>
      <c r="AJ257" s="4" t="s">
        <v>72</v>
      </c>
      <c r="AK257" s="4" t="s">
        <v>71</v>
      </c>
      <c r="AL257" s="4" t="s">
        <v>71</v>
      </c>
      <c r="AM257" s="4" t="s">
        <v>71</v>
      </c>
      <c r="AN257" s="4" t="s">
        <v>71</v>
      </c>
      <c r="AO257" s="4" t="s">
        <v>71</v>
      </c>
      <c r="AP257" s="4" t="s">
        <v>69</v>
      </c>
      <c r="AQ257" s="4" t="s">
        <v>72</v>
      </c>
      <c r="AR257" s="4" t="s">
        <v>69</v>
      </c>
      <c r="AS257" s="4" t="s">
        <v>72</v>
      </c>
      <c r="AT257" s="4" t="s">
        <v>69</v>
      </c>
      <c r="AU257" s="4" t="s">
        <v>71</v>
      </c>
      <c r="AV257" s="4" t="s">
        <v>71</v>
      </c>
      <c r="AW257" s="4" t="s">
        <v>69</v>
      </c>
      <c r="AX257" s="4" t="s">
        <v>69</v>
      </c>
      <c r="AY257" s="4" t="s">
        <v>71</v>
      </c>
      <c r="AZ257" s="4" t="s">
        <v>71</v>
      </c>
      <c r="BA257" s="4" t="s">
        <v>71</v>
      </c>
      <c r="BB257" s="4" t="s">
        <v>70</v>
      </c>
      <c r="BC257" s="4" t="s">
        <v>71</v>
      </c>
      <c r="BD257" s="4" t="s">
        <v>69</v>
      </c>
      <c r="BE257" s="4" t="s">
        <v>70</v>
      </c>
      <c r="BF257" s="4" t="s">
        <v>72</v>
      </c>
      <c r="BG257" s="4" t="s">
        <v>71</v>
      </c>
      <c r="BH257" s="4" t="s">
        <v>69</v>
      </c>
      <c r="BI257" s="4" t="s">
        <v>70</v>
      </c>
      <c r="BJ257" s="4" t="s">
        <v>69</v>
      </c>
      <c r="BK257" s="4" t="s">
        <v>69</v>
      </c>
      <c r="BL257" s="4" t="s">
        <v>71</v>
      </c>
      <c r="BM257" s="4" t="s">
        <v>72</v>
      </c>
      <c r="BN257" s="4" t="s">
        <v>71</v>
      </c>
      <c r="BO257" s="4" t="s">
        <v>71</v>
      </c>
      <c r="BQ257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257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57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57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1</v>
      </c>
      <c r="BU257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57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57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57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4</v>
      </c>
      <c r="BY257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57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2</v>
      </c>
      <c r="CA257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257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2</v>
      </c>
      <c r="CC257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57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57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57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57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2</v>
      </c>
      <c r="CH257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57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1</v>
      </c>
      <c r="CJ257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1</v>
      </c>
      <c r="CK257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57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1</v>
      </c>
      <c r="CM257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57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257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57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2</v>
      </c>
      <c r="CQ257" s="10">
        <f t="shared" si="9"/>
        <v>60</v>
      </c>
      <c r="CR257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2</v>
      </c>
      <c r="CS257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57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57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57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1</v>
      </c>
      <c r="CW257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2</v>
      </c>
      <c r="CX257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4</v>
      </c>
      <c r="CY257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2</v>
      </c>
      <c r="CZ257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57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4</v>
      </c>
      <c r="DB257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4</v>
      </c>
      <c r="DC257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257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4</v>
      </c>
      <c r="DE257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257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57" s="3">
        <f t="shared" si="10"/>
        <v>47</v>
      </c>
      <c r="DH257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57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57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257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4</v>
      </c>
      <c r="DL257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4</v>
      </c>
      <c r="DM257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57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57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4</v>
      </c>
      <c r="DP257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57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4</v>
      </c>
      <c r="DR257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257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4</v>
      </c>
      <c r="DT257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57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1</v>
      </c>
      <c r="DV257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57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257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57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1</v>
      </c>
      <c r="DZ257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57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57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4</v>
      </c>
      <c r="EC257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57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4</v>
      </c>
      <c r="EE257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257" s="12">
        <f t="shared" si="11"/>
        <v>73</v>
      </c>
    </row>
    <row r="258" spans="1:136" ht="15.75" customHeight="1" x14ac:dyDescent="0.2">
      <c r="A258" s="9" t="s">
        <v>337</v>
      </c>
      <c r="B258" s="4" t="s">
        <v>74</v>
      </c>
      <c r="C258" s="4" t="s">
        <v>71</v>
      </c>
      <c r="D258" s="4" t="s">
        <v>72</v>
      </c>
      <c r="E258" s="4" t="s">
        <v>69</v>
      </c>
      <c r="F258" s="4" t="s">
        <v>72</v>
      </c>
      <c r="G258" s="4" t="s">
        <v>71</v>
      </c>
      <c r="H258" s="4" t="s">
        <v>72</v>
      </c>
      <c r="I258" s="4" t="s">
        <v>71</v>
      </c>
      <c r="J258" s="4" t="s">
        <v>69</v>
      </c>
      <c r="K258" s="4" t="s">
        <v>71</v>
      </c>
      <c r="L258" s="4" t="s">
        <v>71</v>
      </c>
      <c r="M258" s="4" t="s">
        <v>69</v>
      </c>
      <c r="N258" s="4" t="s">
        <v>69</v>
      </c>
      <c r="O258" s="4" t="s">
        <v>69</v>
      </c>
      <c r="P258" s="4" t="s">
        <v>71</v>
      </c>
      <c r="Q258" s="4" t="s">
        <v>69</v>
      </c>
      <c r="R258" s="4" t="s">
        <v>69</v>
      </c>
      <c r="S258" s="4" t="s">
        <v>69</v>
      </c>
      <c r="T258" s="4" t="s">
        <v>72</v>
      </c>
      <c r="U258" s="4" t="s">
        <v>69</v>
      </c>
      <c r="V258" s="4" t="s">
        <v>72</v>
      </c>
      <c r="W258" s="4" t="s">
        <v>70</v>
      </c>
      <c r="X258" s="4" t="s">
        <v>69</v>
      </c>
      <c r="Y258" s="4" t="s">
        <v>72</v>
      </c>
      <c r="Z258" s="4" t="s">
        <v>72</v>
      </c>
      <c r="AA258" s="4" t="s">
        <v>69</v>
      </c>
      <c r="AB258" s="4" t="s">
        <v>69</v>
      </c>
      <c r="AC258" s="4" t="s">
        <v>71</v>
      </c>
      <c r="AD258" s="4" t="s">
        <v>69</v>
      </c>
      <c r="AE258" s="4" t="s">
        <v>71</v>
      </c>
      <c r="AF258" s="4" t="s">
        <v>71</v>
      </c>
      <c r="AG258" s="4" t="s">
        <v>71</v>
      </c>
      <c r="AH258" s="4" t="s">
        <v>71</v>
      </c>
      <c r="AI258" s="4" t="s">
        <v>69</v>
      </c>
      <c r="AJ258" s="4" t="s">
        <v>71</v>
      </c>
      <c r="AK258" s="4" t="s">
        <v>69</v>
      </c>
      <c r="AL258" s="4" t="s">
        <v>72</v>
      </c>
      <c r="AM258" s="4" t="s">
        <v>69</v>
      </c>
      <c r="AN258" s="4" t="s">
        <v>71</v>
      </c>
      <c r="AO258" s="4" t="s">
        <v>72</v>
      </c>
      <c r="AP258" s="4" t="s">
        <v>72</v>
      </c>
      <c r="AQ258" s="4" t="s">
        <v>70</v>
      </c>
      <c r="AR258" s="4" t="s">
        <v>71</v>
      </c>
      <c r="AS258" s="4" t="s">
        <v>71</v>
      </c>
      <c r="AT258" s="4" t="s">
        <v>72</v>
      </c>
      <c r="AU258" s="4" t="s">
        <v>72</v>
      </c>
      <c r="AV258" s="4" t="s">
        <v>72</v>
      </c>
      <c r="AW258" s="4" t="s">
        <v>69</v>
      </c>
      <c r="AX258" s="4" t="s">
        <v>69</v>
      </c>
      <c r="AY258" s="4" t="s">
        <v>72</v>
      </c>
      <c r="AZ258" s="4" t="s">
        <v>71</v>
      </c>
      <c r="BA258" s="4" t="s">
        <v>69</v>
      </c>
      <c r="BB258" s="4" t="s">
        <v>69</v>
      </c>
      <c r="BC258" s="4" t="s">
        <v>69</v>
      </c>
      <c r="BD258" s="4" t="s">
        <v>69</v>
      </c>
      <c r="BE258" s="4" t="s">
        <v>69</v>
      </c>
      <c r="BF258" s="4" t="s">
        <v>69</v>
      </c>
      <c r="BG258" s="4" t="s">
        <v>71</v>
      </c>
      <c r="BH258" s="4" t="s">
        <v>71</v>
      </c>
      <c r="BI258" s="4" t="s">
        <v>71</v>
      </c>
      <c r="BJ258" s="4" t="s">
        <v>69</v>
      </c>
      <c r="BK258" s="4" t="s">
        <v>69</v>
      </c>
      <c r="BL258" s="4" t="s">
        <v>69</v>
      </c>
      <c r="BM258" s="4" t="s">
        <v>72</v>
      </c>
      <c r="BN258" s="4" t="s">
        <v>72</v>
      </c>
      <c r="BO258" s="4" t="s">
        <v>71</v>
      </c>
      <c r="BQ258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4</v>
      </c>
      <c r="BR258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58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58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58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4</v>
      </c>
      <c r="BV258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58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4</v>
      </c>
      <c r="BX258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58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58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4</v>
      </c>
      <c r="CA258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58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58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58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4</v>
      </c>
      <c r="CE258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58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58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58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58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58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58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1</v>
      </c>
      <c r="CL258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58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2</v>
      </c>
      <c r="CN258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58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58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58" s="10">
        <f t="shared" si="9"/>
        <v>75</v>
      </c>
      <c r="CR258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58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58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58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58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58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58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58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58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58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58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58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4</v>
      </c>
      <c r="DD258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58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58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58" s="3">
        <f t="shared" si="10"/>
        <v>47</v>
      </c>
      <c r="DH258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58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4</v>
      </c>
      <c r="DJ258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58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58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58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58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58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58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58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58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58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58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58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58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58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4</v>
      </c>
      <c r="DX258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4</v>
      </c>
      <c r="DY258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4</v>
      </c>
      <c r="DZ258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58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58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58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58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58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4</v>
      </c>
      <c r="EF258" s="12">
        <f t="shared" si="11"/>
        <v>73</v>
      </c>
    </row>
    <row r="259" spans="1:136" ht="15.75" customHeight="1" x14ac:dyDescent="0.2">
      <c r="A259" s="9" t="s">
        <v>338</v>
      </c>
      <c r="B259" s="4" t="s">
        <v>74</v>
      </c>
      <c r="C259" s="4" t="s">
        <v>72</v>
      </c>
      <c r="D259" s="4" t="s">
        <v>70</v>
      </c>
      <c r="E259" s="4" t="s">
        <v>72</v>
      </c>
      <c r="F259" s="4" t="s">
        <v>72</v>
      </c>
      <c r="G259" s="4" t="s">
        <v>72</v>
      </c>
      <c r="H259" s="4" t="s">
        <v>70</v>
      </c>
      <c r="I259" s="4" t="s">
        <v>72</v>
      </c>
      <c r="J259" s="4" t="s">
        <v>72</v>
      </c>
      <c r="K259" s="4" t="s">
        <v>71</v>
      </c>
      <c r="L259" s="4" t="s">
        <v>69</v>
      </c>
      <c r="M259" s="4" t="s">
        <v>70</v>
      </c>
      <c r="N259" s="4" t="s">
        <v>71</v>
      </c>
      <c r="O259" s="4" t="s">
        <v>69</v>
      </c>
      <c r="P259" s="4" t="s">
        <v>72</v>
      </c>
      <c r="Q259" s="4" t="s">
        <v>72</v>
      </c>
      <c r="R259" s="4" t="s">
        <v>72</v>
      </c>
      <c r="S259" s="4" t="s">
        <v>69</v>
      </c>
      <c r="T259" s="4" t="s">
        <v>72</v>
      </c>
      <c r="U259" s="4" t="s">
        <v>69</v>
      </c>
      <c r="V259" s="4" t="s">
        <v>69</v>
      </c>
      <c r="W259" s="4" t="s">
        <v>72</v>
      </c>
      <c r="X259" s="4" t="s">
        <v>71</v>
      </c>
      <c r="Y259" s="4" t="s">
        <v>69</v>
      </c>
      <c r="Z259" s="4" t="s">
        <v>70</v>
      </c>
      <c r="AA259" s="4" t="s">
        <v>72</v>
      </c>
      <c r="AB259" s="4" t="s">
        <v>69</v>
      </c>
      <c r="AC259" s="4" t="s">
        <v>71</v>
      </c>
      <c r="AD259" s="4" t="s">
        <v>71</v>
      </c>
      <c r="AE259" s="4" t="s">
        <v>71</v>
      </c>
      <c r="AF259" s="4" t="s">
        <v>71</v>
      </c>
      <c r="AG259" s="4" t="s">
        <v>71</v>
      </c>
      <c r="AH259" s="4" t="s">
        <v>71</v>
      </c>
      <c r="AI259" s="4" t="s">
        <v>69</v>
      </c>
      <c r="AJ259" s="4" t="s">
        <v>71</v>
      </c>
      <c r="AK259" s="4" t="s">
        <v>71</v>
      </c>
      <c r="AL259" s="4" t="s">
        <v>72</v>
      </c>
      <c r="AM259" s="4" t="s">
        <v>72</v>
      </c>
      <c r="AN259" s="4" t="s">
        <v>69</v>
      </c>
      <c r="AO259" s="4" t="s">
        <v>72</v>
      </c>
      <c r="AP259" s="4" t="s">
        <v>71</v>
      </c>
      <c r="AQ259" s="4" t="s">
        <v>72</v>
      </c>
      <c r="AR259" s="4" t="s">
        <v>71</v>
      </c>
      <c r="AS259" s="4" t="s">
        <v>69</v>
      </c>
      <c r="AT259" s="4" t="s">
        <v>72</v>
      </c>
      <c r="AU259" s="4" t="s">
        <v>72</v>
      </c>
      <c r="AV259" s="4" t="s">
        <v>72</v>
      </c>
      <c r="AW259" s="4" t="s">
        <v>69</v>
      </c>
      <c r="AX259" s="4" t="s">
        <v>69</v>
      </c>
      <c r="AY259" s="4" t="s">
        <v>72</v>
      </c>
      <c r="AZ259" s="4" t="s">
        <v>70</v>
      </c>
      <c r="BA259" s="4" t="s">
        <v>70</v>
      </c>
      <c r="BB259" s="4" t="s">
        <v>69</v>
      </c>
      <c r="BC259" s="4" t="s">
        <v>72</v>
      </c>
      <c r="BD259" s="4" t="s">
        <v>69</v>
      </c>
      <c r="BE259" s="4" t="s">
        <v>69</v>
      </c>
      <c r="BF259" s="4" t="s">
        <v>69</v>
      </c>
      <c r="BG259" s="4" t="s">
        <v>69</v>
      </c>
      <c r="BH259" s="4" t="s">
        <v>69</v>
      </c>
      <c r="BI259" s="4" t="s">
        <v>69</v>
      </c>
      <c r="BJ259" s="4" t="s">
        <v>69</v>
      </c>
      <c r="BK259" s="4" t="s">
        <v>69</v>
      </c>
      <c r="BL259" s="4" t="s">
        <v>70</v>
      </c>
      <c r="BM259" s="4" t="s">
        <v>72</v>
      </c>
      <c r="BN259" s="4" t="s">
        <v>70</v>
      </c>
      <c r="BO259" s="4" t="s">
        <v>72</v>
      </c>
      <c r="BQ259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59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1</v>
      </c>
      <c r="BS259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2</v>
      </c>
      <c r="BT259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59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259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1</v>
      </c>
      <c r="BW259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59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59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59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59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1</v>
      </c>
      <c r="CB259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4</v>
      </c>
      <c r="CC259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59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2</v>
      </c>
      <c r="CE259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2</v>
      </c>
      <c r="CF259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59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59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59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59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59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59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4</v>
      </c>
      <c r="CM259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59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1</v>
      </c>
      <c r="CO259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59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59" s="10">
        <f t="shared" ref="CQ259:CQ261" si="12">SUM(BQ259:CP259)</f>
        <v>61</v>
      </c>
      <c r="CR259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4</v>
      </c>
      <c r="CS259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4</v>
      </c>
      <c r="CT259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59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4</v>
      </c>
      <c r="CV259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4</v>
      </c>
      <c r="CW259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59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59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4</v>
      </c>
      <c r="CZ259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4</v>
      </c>
      <c r="DA259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2</v>
      </c>
      <c r="DB259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59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59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59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4</v>
      </c>
      <c r="DF259" s="11">
        <f>IF(Form_Responses[[#This Row],[Saya hanya menolong orang terdekat]]="STS",1,IF(Form_Responses[[#This Row],[Saya hanya menolong orang terdekat]]="TS",2,IF(Form_Responses[[#This Row],[Saya hanya menolong orang terdekat]]="S",3,4)))</f>
        <v>2</v>
      </c>
      <c r="DG259" s="3">
        <f t="shared" ref="DG259:DG261" si="13">SUM(CR259:DF259)</f>
        <v>50</v>
      </c>
      <c r="DH259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4</v>
      </c>
      <c r="DI259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59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59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59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59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59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59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59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1</v>
      </c>
      <c r="DQ259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1</v>
      </c>
      <c r="DR259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59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59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59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59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59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59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59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59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59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59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1</v>
      </c>
      <c r="EC259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2</v>
      </c>
      <c r="ED259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1</v>
      </c>
      <c r="EE259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2</v>
      </c>
      <c r="EF259" s="12">
        <f t="shared" ref="EF259:EF261" si="14">SUM(DH259:EE259)</f>
        <v>58</v>
      </c>
    </row>
    <row r="260" spans="1:136" ht="15.75" customHeight="1" x14ac:dyDescent="0.2">
      <c r="A260" s="9" t="s">
        <v>339</v>
      </c>
      <c r="B260" s="4" t="s">
        <v>74</v>
      </c>
      <c r="C260" s="4" t="s">
        <v>72</v>
      </c>
      <c r="D260" s="4" t="s">
        <v>72</v>
      </c>
      <c r="E260" s="4" t="s">
        <v>69</v>
      </c>
      <c r="F260" s="4" t="s">
        <v>72</v>
      </c>
      <c r="G260" s="4" t="s">
        <v>72</v>
      </c>
      <c r="H260" s="4" t="s">
        <v>72</v>
      </c>
      <c r="I260" s="4" t="s">
        <v>72</v>
      </c>
      <c r="J260" s="4" t="s">
        <v>72</v>
      </c>
      <c r="K260" s="4" t="s">
        <v>71</v>
      </c>
      <c r="L260" s="4" t="s">
        <v>69</v>
      </c>
      <c r="M260" s="4" t="s">
        <v>69</v>
      </c>
      <c r="N260" s="4" t="s">
        <v>69</v>
      </c>
      <c r="O260" s="4" t="s">
        <v>72</v>
      </c>
      <c r="P260" s="4" t="s">
        <v>69</v>
      </c>
      <c r="Q260" s="4" t="s">
        <v>69</v>
      </c>
      <c r="R260" s="4" t="s">
        <v>72</v>
      </c>
      <c r="S260" s="4" t="s">
        <v>69</v>
      </c>
      <c r="T260" s="4" t="s">
        <v>72</v>
      </c>
      <c r="U260" s="4" t="s">
        <v>72</v>
      </c>
      <c r="V260" s="4" t="s">
        <v>72</v>
      </c>
      <c r="W260" s="4" t="s">
        <v>72</v>
      </c>
      <c r="X260" s="4" t="s">
        <v>69</v>
      </c>
      <c r="Y260" s="4" t="s">
        <v>69</v>
      </c>
      <c r="Z260" s="4" t="s">
        <v>72</v>
      </c>
      <c r="AA260" s="4" t="s">
        <v>72</v>
      </c>
      <c r="AB260" s="4" t="s">
        <v>69</v>
      </c>
      <c r="AC260" s="4" t="s">
        <v>69</v>
      </c>
      <c r="AD260" s="4" t="s">
        <v>69</v>
      </c>
      <c r="AE260" s="4" t="s">
        <v>71</v>
      </c>
      <c r="AF260" s="4" t="s">
        <v>69</v>
      </c>
      <c r="AG260" s="4" t="s">
        <v>69</v>
      </c>
      <c r="AH260" s="4" t="s">
        <v>71</v>
      </c>
      <c r="AI260" s="4" t="s">
        <v>72</v>
      </c>
      <c r="AJ260" s="4" t="s">
        <v>69</v>
      </c>
      <c r="AK260" s="4" t="s">
        <v>72</v>
      </c>
      <c r="AL260" s="4" t="s">
        <v>69</v>
      </c>
      <c r="AM260" s="4" t="s">
        <v>72</v>
      </c>
      <c r="AN260" s="4" t="s">
        <v>72</v>
      </c>
      <c r="AO260" s="4" t="s">
        <v>72</v>
      </c>
      <c r="AP260" s="4" t="s">
        <v>72</v>
      </c>
      <c r="AQ260" s="4" t="s">
        <v>70</v>
      </c>
      <c r="AR260" s="4" t="s">
        <v>72</v>
      </c>
      <c r="AS260" s="4" t="s">
        <v>72</v>
      </c>
      <c r="AT260" s="4" t="s">
        <v>69</v>
      </c>
      <c r="AU260" s="4" t="s">
        <v>72</v>
      </c>
      <c r="AV260" s="4" t="s">
        <v>72</v>
      </c>
      <c r="AW260" s="4" t="s">
        <v>72</v>
      </c>
      <c r="AX260" s="4" t="s">
        <v>72</v>
      </c>
      <c r="AY260" s="4" t="s">
        <v>72</v>
      </c>
      <c r="AZ260" s="4" t="s">
        <v>71</v>
      </c>
      <c r="BA260" s="4" t="s">
        <v>69</v>
      </c>
      <c r="BB260" s="4" t="s">
        <v>70</v>
      </c>
      <c r="BC260" s="4" t="s">
        <v>72</v>
      </c>
      <c r="BD260" s="4" t="s">
        <v>72</v>
      </c>
      <c r="BE260" s="4" t="s">
        <v>72</v>
      </c>
      <c r="BF260" s="4" t="s">
        <v>72</v>
      </c>
      <c r="BG260" s="4" t="s">
        <v>69</v>
      </c>
      <c r="BH260" s="4" t="s">
        <v>69</v>
      </c>
      <c r="BI260" s="4" t="s">
        <v>69</v>
      </c>
      <c r="BJ260" s="4" t="s">
        <v>69</v>
      </c>
      <c r="BK260" s="4" t="s">
        <v>69</v>
      </c>
      <c r="BL260" s="4" t="s">
        <v>72</v>
      </c>
      <c r="BM260" s="4" t="s">
        <v>69</v>
      </c>
      <c r="BN260" s="4" t="s">
        <v>72</v>
      </c>
      <c r="BO260" s="4" t="s">
        <v>69</v>
      </c>
      <c r="BQ260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60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2</v>
      </c>
      <c r="BS260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60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2</v>
      </c>
      <c r="BU260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2</v>
      </c>
      <c r="BV260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2</v>
      </c>
      <c r="BW260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2</v>
      </c>
      <c r="BX260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2</v>
      </c>
      <c r="BY260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4</v>
      </c>
      <c r="BZ260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60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60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60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2</v>
      </c>
      <c r="CD260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60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60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2</v>
      </c>
      <c r="CG260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60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2</v>
      </c>
      <c r="CI260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2</v>
      </c>
      <c r="CJ260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2</v>
      </c>
      <c r="CK260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2</v>
      </c>
      <c r="CL260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60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60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2</v>
      </c>
      <c r="CO260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2</v>
      </c>
      <c r="CP260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60" s="10">
        <f t="shared" si="12"/>
        <v>64</v>
      </c>
      <c r="CR260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60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60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4</v>
      </c>
      <c r="CU260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60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60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4</v>
      </c>
      <c r="CX260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2</v>
      </c>
      <c r="CY260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60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2</v>
      </c>
      <c r="DA260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60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2</v>
      </c>
      <c r="DC260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2</v>
      </c>
      <c r="DD260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2</v>
      </c>
      <c r="DE260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2</v>
      </c>
      <c r="DF260" s="11">
        <f>IF(Form_Responses[[#This Row],[Saya hanya menolong orang terdekat]]="STS",1,IF(Form_Responses[[#This Row],[Saya hanya menolong orang terdekat]]="TS",2,IF(Form_Responses[[#This Row],[Saya hanya menolong orang terdekat]]="S",3,4)))</f>
        <v>1</v>
      </c>
      <c r="DG260" s="3">
        <f t="shared" si="13"/>
        <v>39</v>
      </c>
      <c r="DH260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2</v>
      </c>
      <c r="DI260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2</v>
      </c>
      <c r="DJ260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3</v>
      </c>
      <c r="DK260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2</v>
      </c>
      <c r="DL260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2</v>
      </c>
      <c r="DM260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2</v>
      </c>
      <c r="DN260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2</v>
      </c>
      <c r="DO260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2</v>
      </c>
      <c r="DP260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4</v>
      </c>
      <c r="DQ260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60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1</v>
      </c>
      <c r="DS260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2</v>
      </c>
      <c r="DT260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2</v>
      </c>
      <c r="DU260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2</v>
      </c>
      <c r="DV260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2</v>
      </c>
      <c r="DW260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60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60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60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60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60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2</v>
      </c>
      <c r="EC260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260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2</v>
      </c>
      <c r="EE260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60" s="12">
        <f t="shared" si="14"/>
        <v>58</v>
      </c>
    </row>
    <row r="261" spans="1:136" ht="15.75" customHeight="1" x14ac:dyDescent="0.2">
      <c r="A261" s="9" t="s">
        <v>340</v>
      </c>
      <c r="B261" s="4" t="s">
        <v>74</v>
      </c>
      <c r="C261" s="4" t="s">
        <v>72</v>
      </c>
      <c r="D261" s="4" t="s">
        <v>69</v>
      </c>
      <c r="E261" s="4" t="s">
        <v>69</v>
      </c>
      <c r="F261" s="4" t="s">
        <v>69</v>
      </c>
      <c r="G261" s="4" t="s">
        <v>69</v>
      </c>
      <c r="H261" s="4" t="s">
        <v>69</v>
      </c>
      <c r="I261" s="4" t="s">
        <v>69</v>
      </c>
      <c r="J261" s="4" t="s">
        <v>69</v>
      </c>
      <c r="K261" s="4" t="s">
        <v>69</v>
      </c>
      <c r="L261" s="4" t="s">
        <v>69</v>
      </c>
      <c r="M261" s="4" t="s">
        <v>69</v>
      </c>
      <c r="N261" s="4" t="s">
        <v>69</v>
      </c>
      <c r="O261" s="4" t="s">
        <v>69</v>
      </c>
      <c r="P261" s="4" t="s">
        <v>69</v>
      </c>
      <c r="Q261" s="4" t="s">
        <v>69</v>
      </c>
      <c r="R261" s="4" t="s">
        <v>69</v>
      </c>
      <c r="S261" s="4" t="s">
        <v>69</v>
      </c>
      <c r="T261" s="4" t="s">
        <v>69</v>
      </c>
      <c r="U261" s="4" t="s">
        <v>69</v>
      </c>
      <c r="V261" s="4" t="s">
        <v>69</v>
      </c>
      <c r="W261" s="4" t="s">
        <v>69</v>
      </c>
      <c r="X261" s="4" t="s">
        <v>69</v>
      </c>
      <c r="Y261" s="4" t="s">
        <v>69</v>
      </c>
      <c r="Z261" s="4" t="s">
        <v>69</v>
      </c>
      <c r="AA261" s="4" t="s">
        <v>69</v>
      </c>
      <c r="AB261" s="4" t="s">
        <v>69</v>
      </c>
      <c r="AC261" s="4" t="s">
        <v>69</v>
      </c>
      <c r="AD261" s="4" t="s">
        <v>69</v>
      </c>
      <c r="AE261" s="4" t="s">
        <v>69</v>
      </c>
      <c r="AF261" s="4" t="s">
        <v>69</v>
      </c>
      <c r="AG261" s="4" t="s">
        <v>69</v>
      </c>
      <c r="AH261" s="4" t="s">
        <v>69</v>
      </c>
      <c r="AI261" s="4" t="s">
        <v>69</v>
      </c>
      <c r="AJ261" s="4" t="s">
        <v>69</v>
      </c>
      <c r="AK261" s="4" t="s">
        <v>69</v>
      </c>
      <c r="AL261" s="4" t="s">
        <v>69</v>
      </c>
      <c r="AM261" s="4" t="s">
        <v>69</v>
      </c>
      <c r="AN261" s="4" t="s">
        <v>69</v>
      </c>
      <c r="AO261" s="4" t="s">
        <v>69</v>
      </c>
      <c r="AP261" s="4" t="s">
        <v>69</v>
      </c>
      <c r="AQ261" s="4" t="s">
        <v>69</v>
      </c>
      <c r="AR261" s="4" t="s">
        <v>69</v>
      </c>
      <c r="AS261" s="4" t="s">
        <v>69</v>
      </c>
      <c r="AT261" s="4" t="s">
        <v>72</v>
      </c>
      <c r="AU261" s="4" t="s">
        <v>69</v>
      </c>
      <c r="AV261" s="4" t="s">
        <v>69</v>
      </c>
      <c r="AW261" s="4" t="s">
        <v>69</v>
      </c>
      <c r="AX261" s="4" t="s">
        <v>69</v>
      </c>
      <c r="AY261" s="4" t="s">
        <v>69</v>
      </c>
      <c r="AZ261" s="4" t="s">
        <v>69</v>
      </c>
      <c r="BA261" s="4" t="s">
        <v>69</v>
      </c>
      <c r="BB261" s="4" t="s">
        <v>69</v>
      </c>
      <c r="BC261" s="4" t="s">
        <v>69</v>
      </c>
      <c r="BD261" s="4" t="s">
        <v>69</v>
      </c>
      <c r="BE261" s="4" t="s">
        <v>69</v>
      </c>
      <c r="BF261" s="4" t="s">
        <v>69</v>
      </c>
      <c r="BG261" s="4" t="s">
        <v>69</v>
      </c>
      <c r="BH261" s="4" t="s">
        <v>69</v>
      </c>
      <c r="BI261" s="4" t="s">
        <v>69</v>
      </c>
      <c r="BJ261" s="4" t="s">
        <v>69</v>
      </c>
      <c r="BK261" s="4" t="s">
        <v>69</v>
      </c>
      <c r="BL261" s="4" t="s">
        <v>69</v>
      </c>
      <c r="BM261" s="4" t="s">
        <v>69</v>
      </c>
      <c r="BN261" s="4" t="s">
        <v>69</v>
      </c>
      <c r="BO261" s="4" t="s">
        <v>69</v>
      </c>
      <c r="BQ261" s="10">
        <f>IF(Form_Responses[[#This Row],[Saya tidak menerima dan menghakimi kelemahan dan kekurangan saya]]="STS",1,IF(Form_Responses[[#This Row],[Saya tidak menerima dan menghakimi kelemahan dan kekurangan saya]]="TS",2,IF(Form_Responses[[#This Row],[Saya tidak menerima dan menghakimi kelemahan dan kekurangan saya]]="S",3,4)))</f>
        <v>2</v>
      </c>
      <c r="BR261" s="10">
        <f>IF(Form_Responses[[#This Row],[Ketika saya sedang terpuruk, saya cenderung obsesi dan terus terpaku pada segala hal yang salah]]="STS",1,IF(Form_Responses[[#This Row],[Ketika saya sedang terpuruk, saya cenderung obsesi dan terus terpaku pada segala hal yang salah]]="TS",2,IF(Form_Responses[[#This Row],[Ketika saya sedang terpuruk, saya cenderung obsesi dan terus terpaku pada segala hal yang salah]]="S",3,4)))</f>
        <v>3</v>
      </c>
      <c r="BS261" s="10">
        <f>IF(Form_Responses[[#This Row],[Ketika hal-hal buruk terjadi pada saya, saya melihat kesulitan hidup sebagai bagian hidup yang dilewati semua orang]]="STS",1,IF(Form_Responses[[#This Row],[Ketika hal-hal buruk terjadi pada saya, saya melihat kesulitan hidup sebagai bagian hidup yang dilewati semua orang]]="TS",2,IF(Form_Responses[[#This Row],[Ketika hal-hal buruk terjadi pada saya, saya melihat kesulitan hidup sebagai bagian hidup yang dilewati semua orang]]="S",3,4)))</f>
        <v>3</v>
      </c>
      <c r="BT261" s="10">
        <f>IF(Form_Responses[[#This Row],[Ketika saya memilikirkan kekurangan saya, hal tersebut akan membuat diri saya terkucil dari seisi dunia]]="STS",1,IF(Form_Responses[[#This Row],[Ketika saya memilikirkan kekurangan saya, hal tersebut akan membuat diri saya terkucil dari seisi dunia]]="TS",2,IF(Form_Responses[[#This Row],[Ketika saya memilikirkan kekurangan saya, hal tersebut akan membuat diri saya terkucil dari seisi dunia]]="S",3,4)))</f>
        <v>3</v>
      </c>
      <c r="BU261" s="10">
        <f>IF(Form_Responses[[#This Row],[Saya mencoba untuk mencintai diri saya ketika saya merasakan sakit secara emosional]]="STS",1,IF(Form_Responses[[#This Row],[Saya mencoba untuk mencintai diri saya ketika saya merasakan sakit secara emosional]]="TS",2,IF(Form_Responses[[#This Row],[Saya mencoba untuk mencintai diri saya ketika saya merasakan sakit secara emosional]]="S",3,4)))</f>
        <v>3</v>
      </c>
      <c r="BV261" s="10">
        <f>IF(Form_Responses[[#This Row],[Ketika saya gagal pada suatu hal yang penting bagi saya, saya larut dalam perasaan tidak mampu]]="STS",1,IF(Form_Responses[[#This Row],[Ketika saya gagal pada suatu hal yang penting bagi saya, saya larut dalam perasaan tidak mampu]]="TS",2,IF(Form_Responses[[#This Row],[Ketika saya gagal pada suatu hal yang penting bagi saya, saya larut dalam perasaan tidak mampu]]="S",3,4)))</f>
        <v>3</v>
      </c>
      <c r="BW261" s="10">
        <f>IF(Form_Responses[[#This Row],[Ketika saya merasa sedih, saya mengingatkan diri saya bahwa ada banyak orang di dunia ini yang mengalami hal yang sama dengan saya]]="STS",1,IF(Form_Responses[[#This Row],[Ketika saya merasa sedih, saya mengingatkan diri saya bahwa ada banyak orang di dunia ini yang mengalami hal yang sama dengan saya]]="TS",2,IF(Form_Responses[[#This Row],[Ketika saya merasa sedih, saya mengingatkan diri saya bahwa ada banyak orang di dunia ini yang mengalami hal yang sama dengan saya]]="S",3,4)))</f>
        <v>3</v>
      </c>
      <c r="BX261" s="10">
        <f>IF(Form_Responses[[#This Row],[Di waktu-waktu yang sangat sulit, saya cenderung bersikap keras pada diri saya]]="STS",1,IF(Form_Responses[[#This Row],[Di waktu-waktu yang sangat sulit, saya cenderung bersikap keras pada diri saya]]="TS",2,IF(Form_Responses[[#This Row],[Di waktu-waktu yang sangat sulit, saya cenderung bersikap keras pada diri saya]]="S",3,4)))</f>
        <v>3</v>
      </c>
      <c r="BY261" s="10">
        <f>IF(Form_Responses[[#This Row],[Ketika sesuatu membuat saya kesal, saya berusaha menjaga emosi saya tetap stabil]]="STS",1,IF(Form_Responses[[#This Row],[Ketika sesuatu membuat saya kesal, saya berusaha menjaga emosi saya tetap stabil]]="TS",2,IF(Form_Responses[[#This Row],[Ketika sesuatu membuat saya kesal, saya berusaha menjaga emosi saya tetap stabil]]="S",3,4)))</f>
        <v>3</v>
      </c>
      <c r="BZ261" s="10">
        <f>IF(Form_Responses[[#This Row],[Ketika saya merasa merasa tidak mampu pada beberapa hal, saya mengingatkan diri saya bahwa perasaan tidak mampu juga dirasakan oleh sebagian besar orang]]="STS",1,IF(Form_Responses[[#This Row],[Ketika saya merasa merasa tidak mampu pada beberapa hal, saya mengingatkan diri saya bahwa perasaan tidak mampu juga dirasakan oleh sebagian besar orang]]="TS",2,IF(Form_Responses[[#This Row],[Ketika saya merasa merasa tidak mampu pada beberapa hal, saya mengingatkan diri saya bahwa perasaan tidak mampu juga dirasakan oleh sebagian besar orang]]="S",3,4)))</f>
        <v>3</v>
      </c>
      <c r="CA261" s="10">
        <f>IF(Form_Responses[[#This Row],[Saya tidak toleran dan tidak sabar terhadap beberapa aspek kepribadian saya yang tidak saya sukai]]="STS",1,IF(Form_Responses[[#This Row],[Saya tidak toleran dan tidak sabar terhadap beberapa aspek kepribadian saya yang tidak saya sukai]]="TS",2,IF(Form_Responses[[#This Row],[Saya tidak toleran dan tidak sabar terhadap beberapa aspek kepribadian saya yang tidak saya sukai]]="S",3,4)))</f>
        <v>3</v>
      </c>
      <c r="CB261" s="10">
        <f>IF(Form_Responses[[#This Row],[Ketika saya mengalami waktu sulit, saya akan memberikan kepedulian dan kelembutan yang saya butuhkan]]="STS",1,IF(Form_Responses[[#This Row],[Ketika saya mengalami waktu sulit, saya akan memberikan kepedulian dan kelembutan yang saya butuhkan]]="TS",2,IF(Form_Responses[[#This Row],[Ketika saya mengalami waktu sulit, saya akan memberikan kepedulian dan kelembutan yang saya butuhkan]]="S",3,4)))</f>
        <v>3</v>
      </c>
      <c r="CC261" s="10">
        <f>IF(Form_Responses[[#This Row],[Ketika saya merasa sedih, saya cenderung merasa orang lain mungkin lebih bahagia dibandingkan saya]]="STS",1,IF(Form_Responses[[#This Row],[Ketika saya merasa sedih, saya cenderung merasa orang lain mungkin lebih bahagia dibandingkan saya]]="TS",2,IF(Form_Responses[[#This Row],[Ketika saya merasa sedih, saya cenderung merasa orang lain mungkin lebih bahagia dibandingkan saya]]="S",3,4)))</f>
        <v>3</v>
      </c>
      <c r="CD261" s="10">
        <f>IF(Form_Responses[[#This Row],[Ketika suatu hal menyakitkan terjadi, saya mencoba untuk melihat situasi secara berimbang]]="STS",1,IF(Form_Responses[[#This Row],[Ketika suatu hal menyakitkan terjadi, saya mencoba untuk melihat situasi secara berimbang]]="TS",2,IF(Form_Responses[[#This Row],[Ketika suatu hal menyakitkan terjadi, saya mencoba untuk melihat situasi secara berimbang]]="S",3,4)))</f>
        <v>3</v>
      </c>
      <c r="CE261" s="10">
        <f>IF(Form_Responses[[#This Row],[Saya mencoba untuk melihat kegagalan saya sebagai bagian dari kondisi yang dialami manusia pada umumnya]]="STS",1,IF(Form_Responses[[#This Row],[Saya mencoba untuk melihat kegagalan saya sebagai bagian dari kondisi yang dialami manusia pada umumnya]]="TS",2,IF(Form_Responses[[#This Row],[Saya mencoba untuk melihat kegagalan saya sebagai bagian dari kondisi yang dialami manusia pada umumnya]]="S",3,4)))</f>
        <v>3</v>
      </c>
      <c r="CF261" s="10">
        <f>IF(Form_Responses[[#This Row],[Ketika saya melihat aspek-aspek diri saya yang tidak saya sukai, saya merasa sedih pada diri saya]]="STS",1,IF(Form_Responses[[#This Row],[Ketika saya melihat aspek-aspek diri saya yang tidak saya sukai, saya merasa sedih pada diri saya]]="TS",2,IF(Form_Responses[[#This Row],[Ketika saya melihat aspek-aspek diri saya yang tidak saya sukai, saya merasa sedih pada diri saya]]="S",3,4)))</f>
        <v>3</v>
      </c>
      <c r="CG261" s="10">
        <f>IF(Form_Responses[[#This Row],[Ketika saya gagal pada suatu hal yang penting bagi saya, saya berusaha untuk melihatnya sebagai sesuatu yang wajar]]="STS",1,IF(Form_Responses[[#This Row],[Ketika saya gagal pada suatu hal yang penting bagi saya, saya berusaha untuk melihatnya sebagai sesuatu yang wajar]]="TS",2,IF(Form_Responses[[#This Row],[Ketika saya gagal pada suatu hal yang penting bagi saya, saya berusaha untuk melihatnya sebagai sesuatu yang wajar]]="S",3,4)))</f>
        <v>3</v>
      </c>
      <c r="CH261" s="10">
        <f>IF(Form_Responses[[#This Row],[Ketika saya sungguh menderita, saya cenderung merasa bahwa orang lain lebih mudah dalam menjalani hidup]]="STS",1,IF(Form_Responses[[#This Row],[Ketika saya sungguh menderita, saya cenderung merasa bahwa orang lain lebih mudah dalam menjalani hidup]]="TS",2,IF(Form_Responses[[#This Row],[Ketika saya sungguh menderita, saya cenderung merasa bahwa orang lain lebih mudah dalam menjalani hidup]]="S",3,4)))</f>
        <v>3</v>
      </c>
      <c r="CI261" s="10">
        <f>IF(Form_Responses[[#This Row],[Saya baik terhadap diri saya saat mengalami penderitaan]]="STS",1,IF(Form_Responses[[#This Row],[Saya baik terhadap diri saya saat mengalami penderitaan]]="TS",2,IF(Form_Responses[[#This Row],[Saya baik terhadap diri saya saat mengalami penderitaan]]="S",3,4)))</f>
        <v>3</v>
      </c>
      <c r="CJ261" s="10">
        <f>IF(Form_Responses[[#This Row],[Ketika suatu hal menjengkelkan terjadi, saya terbawa perasaan]]="STS",1,IF(Form_Responses[[#This Row],[Ketika suatu hal menjengkelkan terjadi, saya terbawa perasaan]]="TS",2,IF(Form_Responses[[#This Row],[Ketika suatu hal menjengkelkan terjadi, saya terbawa perasaan]]="S",3,4)))</f>
        <v>3</v>
      </c>
      <c r="CK261" s="10">
        <f>IF(Form_Responses[[#This Row],[Saya bisa bersikap tidak berperasaan pada diri saya saat mengalami penderitaan]]="STS",1,IF(Form_Responses[[#This Row],[Saya bisa bersikap tidak berperasaan pada diri saya saat mengalami penderitaan]]="TS",2,IF(Form_Responses[[#This Row],[Saya bisa bersikap tidak berperasaan pada diri saya saat mengalami penderitaan]]="S",3,4)))</f>
        <v>3</v>
      </c>
      <c r="CL261" s="10">
        <f>IF(Form_Responses[[#This Row],[Ketika saya sedang terpuruk, saya mencoba menanggapi perasaan saya dengan rasa ingin tahu dan keterbukaan]]="STS",1,IF(Form_Responses[[#This Row],[Ketika saya sedang terpuruk, saya mencoba menanggapi perasaan saya dengan rasa ingin tahu dan keterbukaan]]="TS",2,IF(Form_Responses[[#This Row],[Ketika saya sedang terpuruk, saya mencoba menanggapi perasaan saya dengan rasa ingin tahu dan keterbukaan]]="S",3,4)))</f>
        <v>3</v>
      </c>
      <c r="CM261" s="10">
        <f>IF(Form_Responses[[#This Row],[Saya bersikap toleran terhadap kelemahan dan kekurangan saya]]="STS",1,IF(Form_Responses[[#This Row],[Saya bersikap toleran terhadap kelemahan dan kekurangan saya]]="TS",2,IF(Form_Responses[[#This Row],[Saya bersikap toleran terhadap kelemahan dan kekurangan saya]]="S",3,4)))</f>
        <v>3</v>
      </c>
      <c r="CN261" s="10">
        <f>IF(Form_Responses[[#This Row],[Ketika sesuatu yang menyakitkan terjadi, saya cenderung membesar besarkan hal tersebut]]="STS",1,IF(Form_Responses[[#This Row],[Ketika sesuatu yang menyakitkan terjadi, saya cenderung membesar besarkan hal tersebut]]="TS",2,IF(Form_Responses[[#This Row],[Ketika sesuatu yang menyakitkan terjadi, saya cenderung membesar besarkan hal tersebut]]="S",3,4)))</f>
        <v>3</v>
      </c>
      <c r="CO261" s="10">
        <f>IF(Form_Responses[[#This Row],[Ketika saya gagal pada hal yang penting bagi saya, saya cenderung merasa sendiri di tengah-tengah kegagalan tersebut]]="STS",1,IF(Form_Responses[[#This Row],[Ketika saya gagal pada hal yang penting bagi saya, saya cenderung merasa sendiri di tengah-tengah kegagalan tersebut]]="TS",2,IF(Form_Responses[[#This Row],[Ketika saya gagal pada hal yang penting bagi saya, saya cenderung merasa sendiri di tengah-tengah kegagalan tersebut]]="S",3,4)))</f>
        <v>3</v>
      </c>
      <c r="CP261" s="10">
        <f>IF(Form_Responses[[#This Row],[Saya mencoba untuk memahami dan bersabar pada aspek-aspek kepribadian saya yang tidak saya sukai]]="STS",1,IF(Form_Responses[[#This Row],[Saya mencoba untuk memahami dan bersabar pada aspek-aspek kepribadian saya yang tidak saya sukai]]="TS",2,IF(Form_Responses[[#This Row],[Saya mencoba untuk memahami dan bersabar pada aspek-aspek kepribadian saya yang tidak saya sukai]]="S",3,4)))</f>
        <v>3</v>
      </c>
      <c r="CQ261" s="10">
        <f t="shared" si="12"/>
        <v>77</v>
      </c>
      <c r="CR261" s="11">
        <f>IF(Form_Responses[[#This Row],[Saya berjuang untuk urusan duniawi dan akhirat seperti yang disarankan oleh Nabi Muhammad SAW]]="STS",1,IF(Form_Responses[[#This Row],[Saya berjuang untuk urusan duniawi dan akhirat seperti yang disarankan oleh Nabi Muhammad SAW]]="TS",2,IF(Form_Responses[[#This Row],[Saya berjuang untuk urusan duniawi dan akhirat seperti yang disarankan oleh Nabi Muhammad SAW]]="S",3,4)))</f>
        <v>3</v>
      </c>
      <c r="CS261" s="11">
        <f>IF(Form_Responses[[#This Row],[Saya menghindari perilaku yang akan dihukum ketika saya diakhirat]]="STS",1,IF(Form_Responses[[#This Row],[Saya menghindari perilaku yang akan dihukum ketika saya diakhirat]]="TS",2,IF(Form_Responses[[#This Row],[Saya menghindari perilaku yang akan dihukum ketika saya diakhirat]]="S",3,4)))</f>
        <v>3</v>
      </c>
      <c r="CT261" s="11">
        <f>IF(Form_Responses[[#This Row],[Saya merasa semakin banyak pengetahuan yang saya miliki, semakin saya harus menjadi rendah hati]]="STS",1,IF(Form_Responses[[#This Row],[Saya merasa semakin banyak pengetahuan yang saya miliki, semakin saya harus menjadi rendah hati]]="TS",2,IF(Form_Responses[[#This Row],[Saya merasa semakin banyak pengetahuan yang saya miliki, semakin saya harus menjadi rendah hati]]="S",3,4)))</f>
        <v>3</v>
      </c>
      <c r="CU261" s="11">
        <f>IF(Form_Responses[[#This Row],[Saya mengingatkan anggota keluarga saya tentang kebesaran Allah]]="STS",1,IF(Form_Responses[[#This Row],[Saya mengingatkan anggota keluarga saya tentang kebesaran Allah]]="TS",2,IF(Form_Responses[[#This Row],[Saya mengingatkan anggota keluarga saya tentang kebesaran Allah]]="S",3,4)))</f>
        <v>3</v>
      </c>
      <c r="CV261" s="11">
        <f>IF(Form_Responses[[#This Row],[Saya mengingatkan anggota keluarga saya tentang kebesaran Allah 2]]="STS",1,IF(Form_Responses[[#This Row],[Saya mengingatkan anggota keluarga saya tentang kebesaran Allah 2]]="TS",2,IF(Form_Responses[[#This Row],[Saya mengingatkan anggota keluarga saya tentang kebesaran Allah 2]]="S",3,4)))</f>
        <v>3</v>
      </c>
      <c r="CW261" s="11">
        <f>IF(Form_Responses[[#This Row],[Saya percaya segala perbuatan baik maupun buruk akan mendapat balasan dari Allah]]="STS",1,IF(Form_Responses[[#This Row],[Saya percaya segala perbuatan baik maupun buruk akan mendapat balasan dari Allah]]="TS",2,IF(Form_Responses[[#This Row],[Saya percaya segala perbuatan baik maupun buruk akan mendapat balasan dari Allah]]="S",3,4)))</f>
        <v>3</v>
      </c>
      <c r="CX261" s="11">
        <f>IF(Form_Responses[[#This Row],[Saya merasa buruk ketika melakukan sesuatu yang dilarang walaupun orang lain juga melakukannya]]="STS",1,IF(Form_Responses[[#This Row],[Saya merasa buruk ketika melakukan sesuatu yang dilarang walaupun orang lain juga melakukannya]]="TS",2,IF(Form_Responses[[#This Row],[Saya merasa buruk ketika melakukan sesuatu yang dilarang walaupun orang lain juga melakukannya]]="S",3,4)))</f>
        <v>3</v>
      </c>
      <c r="CY261" s="11">
        <f>IF(Form_Responses[[#This Row],[Saya merasa bersyukur dengan apa yang saya miliki]]="STS",1,IF(Form_Responses[[#This Row],[Saya merasa bersyukur dengan apa yang saya miliki]]="TS",2,IF(Form_Responses[[#This Row],[Saya merasa bersyukur dengan apa yang saya miliki]]="S",3,4)))</f>
        <v>3</v>
      </c>
      <c r="CZ261" s="11">
        <f>IF(Form_Responses[[#This Row],[Saya akan selalu mengatakan sebenarnya karena takut kepada Allah]]="STS",1,IF(Form_Responses[[#This Row],[Saya akan selalu mengatakan sebenarnya karena takut kepada Allah]]="TS",2,IF(Form_Responses[[#This Row],[Saya akan selalu mengatakan sebenarnya karena takut kepada Allah]]="S",3,4)))</f>
        <v>3</v>
      </c>
      <c r="DA261" s="11">
        <f>IF(Form_Responses[[#This Row],[Saya melakukan segala cara untuk memenuhi kesenangan pribadi]]="STS",1,IF(Form_Responses[[#This Row],[Saya melakukan segala cara untuk memenuhi kesenangan pribadi]]="TS",2,IF(Form_Responses[[#This Row],[Saya melakukan segala cara untuk memenuhi kesenangan pribadi]]="S",3,4)))</f>
        <v>3</v>
      </c>
      <c r="DB261" s="11">
        <f>IF(Form_Responses[[#This Row],[Saya berlaku sesuai keinginan meskipun saya tahu itu buruk]]="STS",1,IF(Form_Responses[[#This Row],[Saya berlaku sesuai keinginan meskipun saya tahu itu buruk]]="TS",2,IF(Form_Responses[[#This Row],[Saya berlaku sesuai keinginan meskipun saya tahu itu buruk]]="S",3,4)))</f>
        <v>3</v>
      </c>
      <c r="DC261" s="11">
        <f>IF(Form_Responses[[#This Row],[Saya mampu melakukan segala sesuatu tanpa pertolongan siapapun]]="STS",1,IF(Form_Responses[[#This Row],[Saya mampu melakukan segala sesuatu tanpa pertolongan siapapun]]="TS",2,IF(Form_Responses[[#This Row],[Saya mampu melakukan segala sesuatu tanpa pertolongan siapapun]]="S",3,4)))</f>
        <v>3</v>
      </c>
      <c r="DD261" s="11">
        <f>IF(Form_Responses[[#This Row],[Saya lebih memilih kegiatan lain dibandingkan mengikuti kegiatan keagamaan]]="STS",1,IF(Form_Responses[[#This Row],[Saya lebih memilih kegiatan lain dibandingkan mengikuti kegiatan keagamaan]]="TS",2,IF(Form_Responses[[#This Row],[Saya lebih memilih kegiatan lain dibandingkan mengikuti kegiatan keagamaan]]="S",3,4)))</f>
        <v>3</v>
      </c>
      <c r="DE261" s="11">
        <f>IF(Form_Responses[[#This Row],[Saya berbuat kebajikan jika mendapat imbalan]]="STS",1,IF(Form_Responses[[#This Row],[Saya berbuat kebajikan jika mendapat imbalan]]="TS",2,IF(Form_Responses[[#This Row],[Saya berbuat kebajikan jika mendapat imbalan]]="S",3,4)))</f>
        <v>3</v>
      </c>
      <c r="DF261" s="11">
        <f>IF(Form_Responses[[#This Row],[Saya hanya menolong orang terdekat]]="STS",1,IF(Form_Responses[[#This Row],[Saya hanya menolong orang terdekat]]="TS",2,IF(Form_Responses[[#This Row],[Saya hanya menolong orang terdekat]]="S",3,4)))</f>
        <v>3</v>
      </c>
      <c r="DG261" s="3">
        <f t="shared" si="13"/>
        <v>45</v>
      </c>
      <c r="DH261" s="12">
        <f>IF(Form_Responses[[#This Row],[Jantung saya berdegup kencang saat mengikuti bimbingan skripsi]]="STS",1,IF(Form_Responses[[#This Row],[Jantung saya berdegup kencang saat mengikuti bimbingan skripsi]]="TS",2,IF(Form_Responses[[#This Row],[Jantung saya berdegup kencang saat mengikuti bimbingan skripsi]]="S",3,4)))</f>
        <v>3</v>
      </c>
      <c r="DI261" s="12">
        <f>IF(Form_Responses[[#This Row],[Kepala saya merasa sakit saat mendapat revisian dari dosen pembimbing]]="STS",1,IF(Form_Responses[[#This Row],[Kepala saya merasa sakit saat mendapat revisian dari dosen pembimbing]]="TS",2,IF(Form_Responses[[#This Row],[Kepala saya merasa sakit saat mendapat revisian dari dosen pembimbing]]="S",3,4)))</f>
        <v>3</v>
      </c>
      <c r="DJ261" s="12">
        <f>IF(Form_Responses[[#This Row],[Saya menunda mengerjakan skripsi dari dosen pembimbing karena terlalu banyak revisi yang diberikan]]="STS",1,IF(Form_Responses[[#This Row],[Saya menunda mengerjakan skripsi dari dosen pembimbing karena terlalu banyak revisi yang diberikan]]="TS",2,IF(Form_Responses[[#This Row],[Saya menunda mengerjakan skripsi dari dosen pembimbing karena terlalu banyak revisi yang diberikan]]="S",3,4)))</f>
        <v>2</v>
      </c>
      <c r="DK261" s="12">
        <f>IF(Form_Responses[[#This Row],[Saya mengabaikan informasi menggenai penulisan skripsi karena terlalu banyak informasi mengenai skripsi yang diberikan]]="STS",1,IF(Form_Responses[[#This Row],[Saya mengabaikan informasi menggenai penulisan skripsi karena terlalu banyak informasi mengenai skripsi yang diberikan]]="TS",2,IF(Form_Responses[[#This Row],[Saya mengabaikan informasi menggenai penulisan skripsi karena terlalu banyak informasi mengenai skripsi yang diberikan]]="S",3,4)))</f>
        <v>3</v>
      </c>
      <c r="DL261" s="12">
        <f>IF(Form_Responses[[#This Row],[Saya sulit berkonsentrasi ketika sedang bimbingan skripsi]]="STS",1,IF(Form_Responses[[#This Row],[Saya sulit berkonsentrasi ketika sedang bimbingan skripsi]]="TS",2,IF(Form_Responses[[#This Row],[Saya sulit berkonsentrasi ketika sedang bimbingan skripsi]]="S",3,4)))</f>
        <v>3</v>
      </c>
      <c r="DM261" s="12">
        <f>IF(Form_Responses[[#This Row],[Saya memikirkan kesulitan yang akan saya hadapi ketika mengerjakan skripsi]]="STS",1,IF(Form_Responses[[#This Row],[Saya memikirkan kesulitan yang akan saya hadapi ketika mengerjakan skripsi]]="TS",2,IF(Form_Responses[[#This Row],[Saya memikirkan kesulitan yang akan saya hadapi ketika mengerjakan skripsi]]="S",3,4)))</f>
        <v>3</v>
      </c>
      <c r="DN261" s="12">
        <f>IF(Form_Responses[[#This Row],[Saya mengerjakan revisian dari yang paling mudah agar saya dapat mengerjakan revisian yang sulit ketika saya sudah paham akan materi skripsi]]="STS",1,IF(Form_Responses[[#This Row],[Saya mengerjakan revisian dari yang paling mudah agar saya dapat mengerjakan revisian yang sulit ketika saya sudah paham akan materi skripsi]]="TS",2,IF(Form_Responses[[#This Row],[Saya mengerjakan revisian dari yang paling mudah agar saya dapat mengerjakan revisian yang sulit ketika saya sudah paham akan materi skripsi]]="S",3,4)))</f>
        <v>3</v>
      </c>
      <c r="DO261" s="12">
        <f>IF(Form_Responses[[#This Row],[Saya tidak dapat memikirkan metode yang berbeda dalam pembuatan skripsi ketika saya merasa jenuh selama proses pembuatan skripsi]]="STS",1,IF(Form_Responses[[#This Row],[Saya tidak dapat memikirkan metode yang berbeda dalam pembuatan skripsi ketika saya merasa jenuh selama proses pembuatan skripsi]]="TS",2,IF(Form_Responses[[#This Row],[Saya tidak dapat memikirkan metode yang berbeda dalam pembuatan skripsi ketika saya merasa jenuh selama proses pembuatan skripsi]]="S",3,4)))</f>
        <v>3</v>
      </c>
      <c r="DP261" s="12">
        <f>IF(Form_Responses[[#This Row],[Saya merasa bersalah kepada orang tua ketika saya tidak bisa lulus tepat waktu]]="STS",1,IF(Form_Responses[[#This Row],[Saya merasa bersalah kepada orang tua ketika saya tidak bisa lulus tepat waktu]]="TS",2,IF(Form_Responses[[#This Row],[Saya merasa bersalah kepada orang tua ketika saya tidak bisa lulus tepat waktu]]="S",3,4)))</f>
        <v>3</v>
      </c>
      <c r="DQ261" s="12">
        <f>IF(Form_Responses[[#This Row],[Saya menyesal sering melewatkan bimbingan skripsi ketika jadwal pendaftaran wisuda semakin dekat]]="STS",1,IF(Form_Responses[[#This Row],[Saya menyesal sering melewatkan bimbingan skripsi ketika jadwal pendaftaran wisuda semakin dekat]]="TS",2,IF(Form_Responses[[#This Row],[Saya menyesal sering melewatkan bimbingan skripsi ketika jadwal pendaftaran wisuda semakin dekat]]="S",3,4)))</f>
        <v>3</v>
      </c>
      <c r="DR261" s="12">
        <f>IF(Form_Responses[[#This Row],[Saya khawatir jika saya tidak bisa lulus tepat waktu]]="STS",1,IF(Form_Responses[[#This Row],[Saya khawatir jika saya tidak bisa lulus tepat waktu]]="TS",2,IF(Form_Responses[[#This Row],[Saya khawatir jika saya tidak bisa lulus tepat waktu]]="S",3,4)))</f>
        <v>3</v>
      </c>
      <c r="DS261" s="12">
        <f>IF(Form_Responses[[#This Row],[Saya berpikir berlebihan mengenai skripsi yang sedang saya buat]]="STS",1,IF(Form_Responses[[#This Row],[Saya berpikir berlebihan mengenai skripsi yang sedang saya buat]]="TS",2,IF(Form_Responses[[#This Row],[Saya berpikir berlebihan mengenai skripsi yang sedang saya buat]]="S",3,4)))</f>
        <v>3</v>
      </c>
      <c r="DT261" s="12">
        <f>IF(Form_Responses[[#This Row],[Jantung saya berdenyut normal saat mengikuti bimbingan skripsi]]="STS",1,IF(Form_Responses[[#This Row],[Jantung saya berdenyut normal saat mengikuti bimbingan skripsi]]="TS",2,IF(Form_Responses[[#This Row],[Jantung saya berdenyut normal saat mengikuti bimbingan skripsi]]="S",3,4)))</f>
        <v>3</v>
      </c>
      <c r="DU261" s="12">
        <f>IF(Form_Responses[[#This Row],[Tubuh saya stabil ditengah pengerjaaan skripsi]]="STS",1,IF(Form_Responses[[#This Row],[Tubuh saya stabil ditengah pengerjaaan skripsi]]="TS",2,IF(Form_Responses[[#This Row],[Tubuh saya stabil ditengah pengerjaaan skripsi]]="S",3,4)))</f>
        <v>3</v>
      </c>
      <c r="DV261" s="12">
        <f>IF(Form_Responses[[#This Row],[Saya segera mengerjakan skripsi ketika mendapat revisian]]="STS",1,IF(Form_Responses[[#This Row],[Saya segera mengerjakan skripsi ketika mendapat revisian]]="TS",2,IF(Form_Responses[[#This Row],[Saya segera mengerjakan skripsi ketika mendapat revisian]]="S",3,4)))</f>
        <v>3</v>
      </c>
      <c r="DW261" s="12">
        <f>IF(Form_Responses[[#This Row],[Saya antusias apabila terdapat informasi mengenai skripsi karena itu akan menambah pengetahuan saya mengenai skripsi]]="STS",1,IF(Form_Responses[[#This Row],[Saya antusias apabila terdapat informasi mengenai skripsi karena itu akan menambah pengetahuan saya mengenai skripsi]]="TS",2,IF(Form_Responses[[#This Row],[Saya antusias apabila terdapat informasi mengenai skripsi karena itu akan menambah pengetahuan saya mengenai skripsi]]="S",3,4)))</f>
        <v>3</v>
      </c>
      <c r="DX261" s="12">
        <f>IF(Form_Responses[[#This Row],[Saya dapat fokus ketika sedang bimbingan skripsi]]="STS",1,IF(Form_Responses[[#This Row],[Saya dapat fokus ketika sedang bimbingan skripsi]]="TS",2,IF(Form_Responses[[#This Row],[Saya dapat fokus ketika sedang bimbingan skripsi]]="S",3,4)))</f>
        <v>3</v>
      </c>
      <c r="DY261" s="12">
        <f>IF(Form_Responses[[#This Row],[Saya tetap dapat berfikir positif ketika sedang mengerjakan skripsi]]="STS",1,IF(Form_Responses[[#This Row],[Saya tetap dapat berfikir positif ketika sedang mengerjakan skripsi]]="TS",2,IF(Form_Responses[[#This Row],[Saya tetap dapat berfikir positif ketika sedang mengerjakan skripsi]]="S",3,4)))</f>
        <v>3</v>
      </c>
      <c r="DZ261" s="12">
        <f>IF(Form_Responses[[#This Row],[Saya mengerjakan revisian tersulit meskipun ada kemungkinan salah]]="STS",1,IF(Form_Responses[[#This Row],[Saya mengerjakan revisian tersulit meskipun ada kemungkinan salah]]="TS",2,IF(Form_Responses[[#This Row],[Saya mengerjakan revisian tersulit meskipun ada kemungkinan salah]]="S",3,4)))</f>
        <v>3</v>
      </c>
      <c r="EA261" s="12">
        <f>IF(Form_Responses[[#This Row],[Saya senang memikirkan dan mencoba cara-cara baru agar saya tidak merasa jenuh selama proses pembuatan skripsi]]="STS",1,IF(Form_Responses[[#This Row],[Saya senang memikirkan dan mencoba cara-cara baru agar saya tidak merasa jenuh selama proses pembuatan skripsi]]="TS",2,IF(Form_Responses[[#This Row],[Saya senang memikirkan dan mencoba cara-cara baru agar saya tidak merasa jenuh selama proses pembuatan skripsi]]="S",3,4)))</f>
        <v>3</v>
      </c>
      <c r="EB261" s="12">
        <f>IF(Form_Responses[[#This Row],[Saya merasa baik baik saja meskipun saya tidak dapat lulus tepat waktu]]="STS",1,IF(Form_Responses[[#This Row],[Saya merasa baik baik saja meskipun saya tidak dapat lulus tepat waktu]]="TS",2,IF(Form_Responses[[#This Row],[Saya merasa baik baik saja meskipun saya tidak dapat lulus tepat waktu]]="S",3,4)))</f>
        <v>3</v>
      </c>
      <c r="EC261" s="12">
        <f>IF(Form_Responses[[#This Row],[Saya senang melewatkan bimbingan skripsi karna banyak revisian]]="STS",1,IF(Form_Responses[[#This Row],[Saya senang melewatkan bimbingan skripsi karna banyak revisian]]="TS",2,IF(Form_Responses[[#This Row],[Saya senang melewatkan bimbingan skripsi karna banyak revisian]]="S",3,4)))</f>
        <v>3</v>
      </c>
      <c r="ED261" s="12">
        <f>IF(Form_Responses[[#This Row],[Saya merasa tidak harus terburu-buru untuk lulus tepat waktu]]="STS",1,IF(Form_Responses[[#This Row],[Saya merasa tidak harus terburu-buru untuk lulus tepat waktu]]="TS",2,IF(Form_Responses[[#This Row],[Saya merasa tidak harus terburu-buru untuk lulus tepat waktu]]="S",3,4)))</f>
        <v>3</v>
      </c>
      <c r="EE261" s="12">
        <f>IF(Form_Responses[[#This Row],[Saya tenang dalam proses pembuatan skripsi]]="STS",1,IF(Form_Responses[[#This Row],[Saya tenang dalam proses pembuatan skripsi]]="TS",2,IF(Form_Responses[[#This Row],[Saya tenang dalam proses pembuatan skripsi]]="S",3,4)))</f>
        <v>3</v>
      </c>
      <c r="EF261" s="12">
        <f t="shared" si="14"/>
        <v>71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81DAA-0859-4203-82DE-3DA8CA5D3EAC}">
  <dimension ref="A1:BV261"/>
  <sheetViews>
    <sheetView tabSelected="1" workbookViewId="0">
      <selection activeCell="BU2" sqref="BU2:BV261"/>
    </sheetView>
  </sheetViews>
  <sheetFormatPr defaultRowHeight="12.75" x14ac:dyDescent="0.2"/>
  <sheetData>
    <row r="1" spans="1:74" x14ac:dyDescent="0.2">
      <c r="A1" s="13" t="s">
        <v>0</v>
      </c>
      <c r="B1" s="14" t="s">
        <v>1</v>
      </c>
      <c r="C1" t="s">
        <v>410</v>
      </c>
      <c r="D1" t="s">
        <v>407</v>
      </c>
      <c r="E1" t="s">
        <v>408</v>
      </c>
      <c r="F1" t="s">
        <v>409</v>
      </c>
      <c r="G1" s="3" t="s">
        <v>341</v>
      </c>
      <c r="H1" s="3" t="s">
        <v>342</v>
      </c>
      <c r="I1" s="3" t="s">
        <v>343</v>
      </c>
      <c r="J1" s="3" t="s">
        <v>344</v>
      </c>
      <c r="K1" s="3" t="s">
        <v>345</v>
      </c>
      <c r="L1" s="3" t="s">
        <v>346</v>
      </c>
      <c r="M1" s="3" t="s">
        <v>347</v>
      </c>
      <c r="N1" s="3" t="s">
        <v>348</v>
      </c>
      <c r="O1" s="3" t="s">
        <v>349</v>
      </c>
      <c r="P1" s="3" t="s">
        <v>350</v>
      </c>
      <c r="Q1" s="3" t="s">
        <v>351</v>
      </c>
      <c r="R1" s="3" t="s">
        <v>352</v>
      </c>
      <c r="S1" s="3" t="s">
        <v>353</v>
      </c>
      <c r="T1" s="3" t="s">
        <v>354</v>
      </c>
      <c r="U1" s="3" t="s">
        <v>355</v>
      </c>
      <c r="V1" s="3" t="s">
        <v>356</v>
      </c>
      <c r="W1" s="3" t="s">
        <v>357</v>
      </c>
      <c r="X1" s="3" t="s">
        <v>358</v>
      </c>
      <c r="Y1" s="3" t="s">
        <v>359</v>
      </c>
      <c r="Z1" s="3" t="s">
        <v>360</v>
      </c>
      <c r="AA1" s="3" t="s">
        <v>361</v>
      </c>
      <c r="AB1" s="3" t="s">
        <v>362</v>
      </c>
      <c r="AC1" s="3" t="s">
        <v>363</v>
      </c>
      <c r="AD1" s="3" t="s">
        <v>364</v>
      </c>
      <c r="AE1" s="3" t="s">
        <v>365</v>
      </c>
      <c r="AF1" s="3" t="s">
        <v>366</v>
      </c>
      <c r="AG1" s="3" t="s">
        <v>367</v>
      </c>
      <c r="AH1" s="3" t="s">
        <v>368</v>
      </c>
      <c r="AI1" s="3" t="s">
        <v>369</v>
      </c>
      <c r="AJ1" s="3" t="s">
        <v>370</v>
      </c>
      <c r="AK1" s="3" t="s">
        <v>371</v>
      </c>
      <c r="AL1" s="3" t="s">
        <v>372</v>
      </c>
      <c r="AM1" s="3" t="s">
        <v>373</v>
      </c>
      <c r="AN1" s="3" t="s">
        <v>374</v>
      </c>
      <c r="AO1" s="3" t="s">
        <v>375</v>
      </c>
      <c r="AP1" s="3" t="s">
        <v>376</v>
      </c>
      <c r="AQ1" s="3" t="s">
        <v>377</v>
      </c>
      <c r="AR1" s="3" t="s">
        <v>378</v>
      </c>
      <c r="AS1" s="3" t="s">
        <v>379</v>
      </c>
      <c r="AT1" s="3" t="s">
        <v>381</v>
      </c>
      <c r="AU1" s="3" t="s">
        <v>380</v>
      </c>
      <c r="AV1" s="3" t="s">
        <v>382</v>
      </c>
      <c r="AW1" s="3" t="s">
        <v>383</v>
      </c>
      <c r="AX1" s="3" t="s">
        <v>384</v>
      </c>
      <c r="AY1" s="3" t="s">
        <v>385</v>
      </c>
      <c r="AZ1" s="3" t="s">
        <v>386</v>
      </c>
      <c r="BA1" s="3" t="s">
        <v>387</v>
      </c>
      <c r="BB1" s="3" t="s">
        <v>388</v>
      </c>
      <c r="BC1" s="3" t="s">
        <v>389</v>
      </c>
      <c r="BD1" s="3" t="s">
        <v>390</v>
      </c>
      <c r="BE1" s="3" t="s">
        <v>391</v>
      </c>
      <c r="BF1" s="3" t="s">
        <v>392</v>
      </c>
      <c r="BG1" s="3" t="s">
        <v>393</v>
      </c>
      <c r="BH1" s="3" t="s">
        <v>394</v>
      </c>
      <c r="BI1" s="3" t="s">
        <v>395</v>
      </c>
      <c r="BJ1" s="3" t="s">
        <v>396</v>
      </c>
      <c r="BK1" s="3" t="s">
        <v>397</v>
      </c>
      <c r="BL1" s="3" t="s">
        <v>398</v>
      </c>
      <c r="BM1" s="3" t="s">
        <v>399</v>
      </c>
      <c r="BN1" s="3" t="s">
        <v>400</v>
      </c>
      <c r="BO1" s="3" t="s">
        <v>401</v>
      </c>
      <c r="BP1" s="3" t="s">
        <v>402</v>
      </c>
      <c r="BQ1" s="3" t="s">
        <v>403</v>
      </c>
      <c r="BR1" s="3" t="s">
        <v>404</v>
      </c>
      <c r="BS1" s="3" t="s">
        <v>405</v>
      </c>
      <c r="BU1" t="s">
        <v>413</v>
      </c>
      <c r="BV1" t="s">
        <v>416</v>
      </c>
    </row>
    <row r="2" spans="1:74" x14ac:dyDescent="0.2">
      <c r="A2" s="15" t="s">
        <v>67</v>
      </c>
      <c r="B2" s="16" t="s">
        <v>414</v>
      </c>
      <c r="C2" t="s">
        <v>411</v>
      </c>
      <c r="D2">
        <v>104</v>
      </c>
      <c r="E2">
        <v>60</v>
      </c>
      <c r="F2">
        <v>94</v>
      </c>
      <c r="G2">
        <v>4</v>
      </c>
      <c r="H2">
        <v>4</v>
      </c>
      <c r="I2">
        <v>4</v>
      </c>
      <c r="J2">
        <v>4</v>
      </c>
      <c r="K2">
        <v>4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  <c r="R2">
        <v>4</v>
      </c>
      <c r="S2">
        <v>4</v>
      </c>
      <c r="T2">
        <v>4</v>
      </c>
      <c r="U2">
        <v>4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  <c r="AB2">
        <v>4</v>
      </c>
      <c r="AC2">
        <v>4</v>
      </c>
      <c r="AD2">
        <v>4</v>
      </c>
      <c r="AE2">
        <v>4</v>
      </c>
      <c r="AF2">
        <v>4</v>
      </c>
      <c r="AG2">
        <v>4</v>
      </c>
      <c r="AH2">
        <v>4</v>
      </c>
      <c r="AI2">
        <v>4</v>
      </c>
      <c r="AJ2">
        <v>4</v>
      </c>
      <c r="AK2">
        <v>4</v>
      </c>
      <c r="AL2">
        <v>4</v>
      </c>
      <c r="AM2">
        <v>4</v>
      </c>
      <c r="AN2">
        <v>4</v>
      </c>
      <c r="AO2">
        <v>4</v>
      </c>
      <c r="AP2">
        <v>4</v>
      </c>
      <c r="AQ2">
        <v>4</v>
      </c>
      <c r="AR2">
        <v>4</v>
      </c>
      <c r="AS2">
        <v>4</v>
      </c>
      <c r="AT2">
        <v>4</v>
      </c>
      <c r="AU2">
        <v>4</v>
      </c>
      <c r="AV2">
        <v>3</v>
      </c>
      <c r="AW2">
        <v>4</v>
      </c>
      <c r="AX2">
        <v>4</v>
      </c>
      <c r="AY2">
        <v>4</v>
      </c>
      <c r="AZ2">
        <v>4</v>
      </c>
      <c r="BA2">
        <v>4</v>
      </c>
      <c r="BB2">
        <v>4</v>
      </c>
      <c r="BC2">
        <v>4</v>
      </c>
      <c r="BD2">
        <v>4</v>
      </c>
      <c r="BE2">
        <v>4</v>
      </c>
      <c r="BF2">
        <v>4</v>
      </c>
      <c r="BG2">
        <v>4</v>
      </c>
      <c r="BH2">
        <v>4</v>
      </c>
      <c r="BI2">
        <v>4</v>
      </c>
      <c r="BJ2">
        <v>4</v>
      </c>
      <c r="BK2">
        <v>4</v>
      </c>
      <c r="BL2">
        <v>4</v>
      </c>
      <c r="BM2">
        <v>4</v>
      </c>
      <c r="BN2">
        <v>3</v>
      </c>
      <c r="BO2">
        <v>4</v>
      </c>
      <c r="BP2">
        <v>4</v>
      </c>
      <c r="BQ2">
        <v>4</v>
      </c>
      <c r="BR2">
        <v>4</v>
      </c>
      <c r="BS2">
        <v>4</v>
      </c>
      <c r="BU2">
        <f>IF(B2="pendidikan bahasa inggris",1,IF(B2="psikologi",2,IF(B2="PGSD",3,4)))</f>
        <v>1</v>
      </c>
      <c r="BV2">
        <f>IF(C2="P",2,1)</f>
        <v>2</v>
      </c>
    </row>
    <row r="3" spans="1:74" x14ac:dyDescent="0.2">
      <c r="A3" s="17" t="s">
        <v>73</v>
      </c>
      <c r="B3" s="18" t="s">
        <v>74</v>
      </c>
      <c r="C3" t="s">
        <v>411</v>
      </c>
      <c r="D3">
        <v>80</v>
      </c>
      <c r="E3">
        <v>45</v>
      </c>
      <c r="F3">
        <v>62</v>
      </c>
      <c r="G3">
        <v>2</v>
      </c>
      <c r="H3">
        <v>3</v>
      </c>
      <c r="I3">
        <v>3</v>
      </c>
      <c r="J3">
        <v>3</v>
      </c>
      <c r="K3">
        <v>4</v>
      </c>
      <c r="L3">
        <v>4</v>
      </c>
      <c r="M3">
        <v>1</v>
      </c>
      <c r="N3">
        <v>4</v>
      </c>
      <c r="O3">
        <v>3</v>
      </c>
      <c r="P3">
        <v>2</v>
      </c>
      <c r="Q3">
        <v>3</v>
      </c>
      <c r="R3">
        <v>4</v>
      </c>
      <c r="S3">
        <v>4</v>
      </c>
      <c r="T3">
        <v>4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2</v>
      </c>
      <c r="AK3">
        <v>2</v>
      </c>
      <c r="AL3">
        <v>3</v>
      </c>
      <c r="AM3">
        <v>3</v>
      </c>
      <c r="AN3">
        <v>4</v>
      </c>
      <c r="AO3">
        <v>3</v>
      </c>
      <c r="AP3">
        <v>4</v>
      </c>
      <c r="AQ3">
        <v>3</v>
      </c>
      <c r="AR3">
        <v>4</v>
      </c>
      <c r="AS3">
        <v>4</v>
      </c>
      <c r="AT3">
        <v>2</v>
      </c>
      <c r="AU3">
        <v>2</v>
      </c>
      <c r="AV3">
        <v>3</v>
      </c>
      <c r="AW3">
        <v>3</v>
      </c>
      <c r="AX3">
        <v>2</v>
      </c>
      <c r="AY3">
        <v>2</v>
      </c>
      <c r="AZ3">
        <v>2</v>
      </c>
      <c r="BA3">
        <v>4</v>
      </c>
      <c r="BB3">
        <v>4</v>
      </c>
      <c r="BC3">
        <v>2</v>
      </c>
      <c r="BD3">
        <v>2</v>
      </c>
      <c r="BE3">
        <v>4</v>
      </c>
      <c r="BF3">
        <v>2</v>
      </c>
      <c r="BG3">
        <v>2</v>
      </c>
      <c r="BH3">
        <v>2</v>
      </c>
      <c r="BI3">
        <v>2</v>
      </c>
      <c r="BJ3">
        <v>4</v>
      </c>
      <c r="BK3">
        <v>2</v>
      </c>
      <c r="BL3">
        <v>4</v>
      </c>
      <c r="BM3">
        <v>3</v>
      </c>
      <c r="BN3">
        <v>3</v>
      </c>
      <c r="BO3">
        <v>2</v>
      </c>
      <c r="BP3">
        <v>2</v>
      </c>
      <c r="BQ3">
        <v>2</v>
      </c>
      <c r="BR3">
        <v>2</v>
      </c>
      <c r="BS3">
        <v>2</v>
      </c>
      <c r="BU3" s="3">
        <f t="shared" ref="BU3:BU66" si="0">IF(B3="pendidikan bahasa inggris",1,IF(B3="psikologi",2,IF(B3="PGSD",3,4)))</f>
        <v>2</v>
      </c>
      <c r="BV3" s="3">
        <f t="shared" ref="BV3:BV66" si="1">IF(C3="P",2,1)</f>
        <v>2</v>
      </c>
    </row>
    <row r="4" spans="1:74" x14ac:dyDescent="0.2">
      <c r="A4" s="15" t="s">
        <v>75</v>
      </c>
      <c r="B4" s="16" t="s">
        <v>76</v>
      </c>
      <c r="C4" t="s">
        <v>412</v>
      </c>
      <c r="D4">
        <v>74</v>
      </c>
      <c r="E4">
        <v>38</v>
      </c>
      <c r="F4">
        <v>61</v>
      </c>
      <c r="G4">
        <v>3</v>
      </c>
      <c r="H4">
        <v>4</v>
      </c>
      <c r="I4">
        <v>3</v>
      </c>
      <c r="J4">
        <v>3</v>
      </c>
      <c r="K4">
        <v>3</v>
      </c>
      <c r="L4">
        <v>3</v>
      </c>
      <c r="M4">
        <v>3</v>
      </c>
      <c r="N4">
        <v>2</v>
      </c>
      <c r="O4">
        <v>3</v>
      </c>
      <c r="P4">
        <v>3</v>
      </c>
      <c r="Q4">
        <v>3</v>
      </c>
      <c r="R4">
        <v>3</v>
      </c>
      <c r="S4">
        <v>2</v>
      </c>
      <c r="T4">
        <v>3</v>
      </c>
      <c r="U4">
        <v>3</v>
      </c>
      <c r="V4">
        <v>3</v>
      </c>
      <c r="W4">
        <v>2</v>
      </c>
      <c r="X4">
        <v>3</v>
      </c>
      <c r="Y4">
        <v>3</v>
      </c>
      <c r="Z4">
        <v>3</v>
      </c>
      <c r="AA4">
        <v>2</v>
      </c>
      <c r="AB4">
        <v>3</v>
      </c>
      <c r="AC4">
        <v>3</v>
      </c>
      <c r="AD4">
        <v>2</v>
      </c>
      <c r="AE4">
        <v>3</v>
      </c>
      <c r="AF4">
        <v>3</v>
      </c>
      <c r="AG4">
        <v>3</v>
      </c>
      <c r="AH4">
        <v>2</v>
      </c>
      <c r="AI4">
        <v>3</v>
      </c>
      <c r="AJ4">
        <v>3</v>
      </c>
      <c r="AK4">
        <v>3</v>
      </c>
      <c r="AL4">
        <v>3</v>
      </c>
      <c r="AM4">
        <v>3</v>
      </c>
      <c r="AN4">
        <v>3</v>
      </c>
      <c r="AO4">
        <v>3</v>
      </c>
      <c r="AP4">
        <v>3</v>
      </c>
      <c r="AQ4">
        <v>3</v>
      </c>
      <c r="AR4">
        <v>2</v>
      </c>
      <c r="AS4">
        <v>1</v>
      </c>
      <c r="AT4">
        <v>2</v>
      </c>
      <c r="AU4">
        <v>1</v>
      </c>
      <c r="AV4">
        <v>4</v>
      </c>
      <c r="AW4">
        <v>3</v>
      </c>
      <c r="AX4">
        <v>2</v>
      </c>
      <c r="AY4">
        <v>2</v>
      </c>
      <c r="AZ4">
        <v>2</v>
      </c>
      <c r="BA4">
        <v>4</v>
      </c>
      <c r="BB4">
        <v>4</v>
      </c>
      <c r="BC4">
        <v>2</v>
      </c>
      <c r="BD4">
        <v>2</v>
      </c>
      <c r="BE4">
        <v>4</v>
      </c>
      <c r="BF4">
        <v>2</v>
      </c>
      <c r="BG4">
        <v>2</v>
      </c>
      <c r="BH4">
        <v>2</v>
      </c>
      <c r="BI4">
        <v>2</v>
      </c>
      <c r="BJ4">
        <v>4</v>
      </c>
      <c r="BK4">
        <v>2</v>
      </c>
      <c r="BL4">
        <v>3</v>
      </c>
      <c r="BM4">
        <v>3</v>
      </c>
      <c r="BN4">
        <v>2</v>
      </c>
      <c r="BO4">
        <v>2</v>
      </c>
      <c r="BP4">
        <v>2</v>
      </c>
      <c r="BQ4">
        <v>2</v>
      </c>
      <c r="BR4">
        <v>2</v>
      </c>
      <c r="BS4">
        <v>2</v>
      </c>
      <c r="BU4" s="3">
        <f t="shared" si="0"/>
        <v>3</v>
      </c>
      <c r="BV4" s="3">
        <f t="shared" si="1"/>
        <v>1</v>
      </c>
    </row>
    <row r="5" spans="1:74" x14ac:dyDescent="0.2">
      <c r="A5" s="17" t="s">
        <v>77</v>
      </c>
      <c r="B5" s="18" t="s">
        <v>74</v>
      </c>
      <c r="C5" t="s">
        <v>411</v>
      </c>
      <c r="D5">
        <v>71</v>
      </c>
      <c r="E5">
        <v>43</v>
      </c>
      <c r="F5">
        <v>60</v>
      </c>
      <c r="G5">
        <v>2</v>
      </c>
      <c r="H5">
        <v>2</v>
      </c>
      <c r="I5">
        <v>3</v>
      </c>
      <c r="J5">
        <v>2</v>
      </c>
      <c r="K5">
        <v>3</v>
      </c>
      <c r="L5">
        <v>3</v>
      </c>
      <c r="M5">
        <v>3</v>
      </c>
      <c r="N5">
        <v>3</v>
      </c>
      <c r="O5">
        <v>3</v>
      </c>
      <c r="P5">
        <v>3</v>
      </c>
      <c r="Q5">
        <v>2</v>
      </c>
      <c r="R5">
        <v>3</v>
      </c>
      <c r="S5">
        <v>3</v>
      </c>
      <c r="T5">
        <v>3</v>
      </c>
      <c r="U5">
        <v>3</v>
      </c>
      <c r="V5">
        <v>3</v>
      </c>
      <c r="W5">
        <v>2</v>
      </c>
      <c r="X5">
        <v>3</v>
      </c>
      <c r="Y5">
        <v>3</v>
      </c>
      <c r="Z5">
        <v>2</v>
      </c>
      <c r="AA5">
        <v>3</v>
      </c>
      <c r="AB5">
        <v>3</v>
      </c>
      <c r="AC5">
        <v>3</v>
      </c>
      <c r="AD5">
        <v>2</v>
      </c>
      <c r="AE5">
        <v>3</v>
      </c>
      <c r="AF5">
        <v>3</v>
      </c>
      <c r="AG5">
        <v>3</v>
      </c>
      <c r="AH5">
        <v>2</v>
      </c>
      <c r="AI5">
        <v>3</v>
      </c>
      <c r="AJ5">
        <v>3</v>
      </c>
      <c r="AK5">
        <v>3</v>
      </c>
      <c r="AL5">
        <v>3</v>
      </c>
      <c r="AM5">
        <v>3</v>
      </c>
      <c r="AN5">
        <v>3</v>
      </c>
      <c r="AO5">
        <v>4</v>
      </c>
      <c r="AP5">
        <v>4</v>
      </c>
      <c r="AQ5">
        <v>4</v>
      </c>
      <c r="AR5">
        <v>2</v>
      </c>
      <c r="AS5">
        <v>2</v>
      </c>
      <c r="AT5">
        <v>2</v>
      </c>
      <c r="AU5">
        <v>2</v>
      </c>
      <c r="AV5">
        <v>3</v>
      </c>
      <c r="AW5">
        <v>3</v>
      </c>
      <c r="AX5">
        <v>2</v>
      </c>
      <c r="AY5">
        <v>2</v>
      </c>
      <c r="AZ5">
        <v>2</v>
      </c>
      <c r="BA5">
        <v>4</v>
      </c>
      <c r="BB5">
        <v>4</v>
      </c>
      <c r="BC5">
        <v>2</v>
      </c>
      <c r="BD5">
        <v>2</v>
      </c>
      <c r="BE5">
        <v>4</v>
      </c>
      <c r="BF5">
        <v>2</v>
      </c>
      <c r="BG5">
        <v>2</v>
      </c>
      <c r="BH5">
        <v>2</v>
      </c>
      <c r="BI5">
        <v>2</v>
      </c>
      <c r="BJ5">
        <v>4</v>
      </c>
      <c r="BK5">
        <v>2</v>
      </c>
      <c r="BL5">
        <v>3</v>
      </c>
      <c r="BM5">
        <v>3</v>
      </c>
      <c r="BN5">
        <v>2</v>
      </c>
      <c r="BO5">
        <v>2</v>
      </c>
      <c r="BP5">
        <v>2</v>
      </c>
      <c r="BQ5">
        <v>2</v>
      </c>
      <c r="BR5">
        <v>2</v>
      </c>
      <c r="BS5">
        <v>2</v>
      </c>
      <c r="BU5" s="3">
        <f t="shared" si="0"/>
        <v>2</v>
      </c>
      <c r="BV5" s="3">
        <f t="shared" si="1"/>
        <v>2</v>
      </c>
    </row>
    <row r="6" spans="1:74" x14ac:dyDescent="0.2">
      <c r="A6" s="15" t="s">
        <v>78</v>
      </c>
      <c r="B6" s="18" t="s">
        <v>74</v>
      </c>
      <c r="C6" t="s">
        <v>411</v>
      </c>
      <c r="D6">
        <v>68</v>
      </c>
      <c r="E6">
        <v>39</v>
      </c>
      <c r="F6">
        <v>59</v>
      </c>
      <c r="G6">
        <v>3</v>
      </c>
      <c r="H6">
        <v>2</v>
      </c>
      <c r="I6">
        <v>2</v>
      </c>
      <c r="J6">
        <v>2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  <c r="R6">
        <v>3</v>
      </c>
      <c r="S6">
        <v>2</v>
      </c>
      <c r="T6">
        <v>3</v>
      </c>
      <c r="U6">
        <v>3</v>
      </c>
      <c r="V6">
        <v>2</v>
      </c>
      <c r="W6">
        <v>3</v>
      </c>
      <c r="X6">
        <v>2</v>
      </c>
      <c r="Y6">
        <v>3</v>
      </c>
      <c r="Z6">
        <v>2</v>
      </c>
      <c r="AA6">
        <v>2</v>
      </c>
      <c r="AB6">
        <v>3</v>
      </c>
      <c r="AC6">
        <v>4</v>
      </c>
      <c r="AD6">
        <v>1</v>
      </c>
      <c r="AE6">
        <v>2</v>
      </c>
      <c r="AF6">
        <v>3</v>
      </c>
      <c r="AG6">
        <v>4</v>
      </c>
      <c r="AH6">
        <v>1</v>
      </c>
      <c r="AI6">
        <v>2</v>
      </c>
      <c r="AJ6">
        <v>3</v>
      </c>
      <c r="AK6">
        <v>3</v>
      </c>
      <c r="AL6">
        <v>3</v>
      </c>
      <c r="AM6">
        <v>2</v>
      </c>
      <c r="AN6">
        <v>3</v>
      </c>
      <c r="AO6">
        <v>3</v>
      </c>
      <c r="AP6">
        <v>3</v>
      </c>
      <c r="AQ6">
        <v>3</v>
      </c>
      <c r="AR6">
        <v>3</v>
      </c>
      <c r="AS6">
        <v>2</v>
      </c>
      <c r="AT6">
        <v>2</v>
      </c>
      <c r="AU6">
        <v>2</v>
      </c>
      <c r="AV6">
        <v>3</v>
      </c>
      <c r="AW6">
        <v>2</v>
      </c>
      <c r="AX6">
        <v>2</v>
      </c>
      <c r="AY6">
        <v>2</v>
      </c>
      <c r="AZ6">
        <v>2</v>
      </c>
      <c r="BA6">
        <v>4</v>
      </c>
      <c r="BB6">
        <v>4</v>
      </c>
      <c r="BC6">
        <v>2</v>
      </c>
      <c r="BD6">
        <v>2</v>
      </c>
      <c r="BE6">
        <v>4</v>
      </c>
      <c r="BF6">
        <v>2</v>
      </c>
      <c r="BG6">
        <v>2</v>
      </c>
      <c r="BH6">
        <v>2</v>
      </c>
      <c r="BI6">
        <v>2</v>
      </c>
      <c r="BJ6">
        <v>4</v>
      </c>
      <c r="BK6">
        <v>2</v>
      </c>
      <c r="BL6">
        <v>3</v>
      </c>
      <c r="BM6">
        <v>2</v>
      </c>
      <c r="BN6">
        <v>3</v>
      </c>
      <c r="BO6">
        <v>2</v>
      </c>
      <c r="BP6">
        <v>2</v>
      </c>
      <c r="BQ6">
        <v>2</v>
      </c>
      <c r="BR6">
        <v>2</v>
      </c>
      <c r="BS6">
        <v>2</v>
      </c>
      <c r="BU6" s="3">
        <f t="shared" si="0"/>
        <v>2</v>
      </c>
      <c r="BV6" s="3">
        <f t="shared" si="1"/>
        <v>2</v>
      </c>
    </row>
    <row r="7" spans="1:74" x14ac:dyDescent="0.2">
      <c r="A7" s="17" t="s">
        <v>79</v>
      </c>
      <c r="B7" s="18" t="s">
        <v>74</v>
      </c>
      <c r="C7" t="s">
        <v>411</v>
      </c>
      <c r="D7">
        <v>85</v>
      </c>
      <c r="E7">
        <v>45</v>
      </c>
      <c r="F7">
        <v>78</v>
      </c>
      <c r="G7">
        <v>3</v>
      </c>
      <c r="H7">
        <v>1</v>
      </c>
      <c r="I7">
        <v>4</v>
      </c>
      <c r="J7">
        <v>3</v>
      </c>
      <c r="K7">
        <v>3</v>
      </c>
      <c r="L7">
        <v>2</v>
      </c>
      <c r="M7">
        <v>4</v>
      </c>
      <c r="N7">
        <v>4</v>
      </c>
      <c r="O7">
        <v>3</v>
      </c>
      <c r="P7">
        <v>4</v>
      </c>
      <c r="Q7">
        <v>4</v>
      </c>
      <c r="R7">
        <v>3</v>
      </c>
      <c r="S7">
        <v>4</v>
      </c>
      <c r="T7">
        <v>4</v>
      </c>
      <c r="U7">
        <v>4</v>
      </c>
      <c r="V7">
        <v>4</v>
      </c>
      <c r="W7">
        <v>1</v>
      </c>
      <c r="X7">
        <v>4</v>
      </c>
      <c r="Y7">
        <v>1</v>
      </c>
      <c r="Z7">
        <v>4</v>
      </c>
      <c r="AA7">
        <v>4</v>
      </c>
      <c r="AB7">
        <v>4</v>
      </c>
      <c r="AC7">
        <v>2</v>
      </c>
      <c r="AD7">
        <v>4</v>
      </c>
      <c r="AE7">
        <v>3</v>
      </c>
      <c r="AF7">
        <v>4</v>
      </c>
      <c r="AG7">
        <v>2</v>
      </c>
      <c r="AH7">
        <v>4</v>
      </c>
      <c r="AI7">
        <v>3</v>
      </c>
      <c r="AJ7">
        <v>4</v>
      </c>
      <c r="AK7">
        <v>4</v>
      </c>
      <c r="AL7">
        <v>4</v>
      </c>
      <c r="AM7">
        <v>3</v>
      </c>
      <c r="AN7">
        <v>4</v>
      </c>
      <c r="AO7">
        <v>3</v>
      </c>
      <c r="AP7">
        <v>2</v>
      </c>
      <c r="AQ7">
        <v>3</v>
      </c>
      <c r="AR7">
        <v>4</v>
      </c>
      <c r="AS7">
        <v>1</v>
      </c>
      <c r="AT7">
        <v>3</v>
      </c>
      <c r="AU7">
        <v>1</v>
      </c>
      <c r="AV7">
        <v>4</v>
      </c>
      <c r="AW7">
        <v>4</v>
      </c>
      <c r="AX7">
        <v>3</v>
      </c>
      <c r="AY7">
        <v>3</v>
      </c>
      <c r="AZ7">
        <v>3</v>
      </c>
      <c r="BA7">
        <v>4</v>
      </c>
      <c r="BB7">
        <v>4</v>
      </c>
      <c r="BC7">
        <v>3</v>
      </c>
      <c r="BD7">
        <v>3</v>
      </c>
      <c r="BE7">
        <v>4</v>
      </c>
      <c r="BF7">
        <v>3</v>
      </c>
      <c r="BG7">
        <v>3</v>
      </c>
      <c r="BH7">
        <v>3</v>
      </c>
      <c r="BI7">
        <v>3</v>
      </c>
      <c r="BJ7">
        <v>4</v>
      </c>
      <c r="BK7">
        <v>3</v>
      </c>
      <c r="BL7">
        <v>4</v>
      </c>
      <c r="BM7">
        <v>4</v>
      </c>
      <c r="BN7">
        <v>1</v>
      </c>
      <c r="BO7">
        <v>3</v>
      </c>
      <c r="BP7">
        <v>3</v>
      </c>
      <c r="BQ7">
        <v>3</v>
      </c>
      <c r="BR7">
        <v>3</v>
      </c>
      <c r="BS7">
        <v>3</v>
      </c>
      <c r="BU7" s="3">
        <f t="shared" si="0"/>
        <v>2</v>
      </c>
      <c r="BV7" s="3">
        <f t="shared" si="1"/>
        <v>2</v>
      </c>
    </row>
    <row r="8" spans="1:74" x14ac:dyDescent="0.2">
      <c r="A8" s="15" t="s">
        <v>81</v>
      </c>
      <c r="B8" s="18" t="s">
        <v>74</v>
      </c>
      <c r="C8" t="s">
        <v>411</v>
      </c>
      <c r="D8">
        <v>78</v>
      </c>
      <c r="E8">
        <v>41</v>
      </c>
      <c r="F8">
        <v>47</v>
      </c>
      <c r="G8">
        <v>2</v>
      </c>
      <c r="H8">
        <v>1</v>
      </c>
      <c r="I8">
        <v>3</v>
      </c>
      <c r="J8">
        <v>4</v>
      </c>
      <c r="K8">
        <v>3</v>
      </c>
      <c r="L8">
        <v>3</v>
      </c>
      <c r="M8">
        <v>4</v>
      </c>
      <c r="N8">
        <v>4</v>
      </c>
      <c r="O8">
        <v>4</v>
      </c>
      <c r="P8">
        <v>3</v>
      </c>
      <c r="Q8">
        <v>4</v>
      </c>
      <c r="R8">
        <v>3</v>
      </c>
      <c r="S8">
        <v>2</v>
      </c>
      <c r="T8">
        <v>3</v>
      </c>
      <c r="U8">
        <v>3</v>
      </c>
      <c r="V8">
        <v>3</v>
      </c>
      <c r="W8">
        <v>4</v>
      </c>
      <c r="X8">
        <v>3</v>
      </c>
      <c r="Y8">
        <v>2</v>
      </c>
      <c r="Z8">
        <v>4</v>
      </c>
      <c r="AA8">
        <v>2</v>
      </c>
      <c r="AB8">
        <v>3</v>
      </c>
      <c r="AC8">
        <v>3</v>
      </c>
      <c r="AD8">
        <v>2</v>
      </c>
      <c r="AE8">
        <v>3</v>
      </c>
      <c r="AF8">
        <v>3</v>
      </c>
      <c r="AG8">
        <v>3</v>
      </c>
      <c r="AH8">
        <v>2</v>
      </c>
      <c r="AI8">
        <v>3</v>
      </c>
      <c r="AJ8">
        <v>4</v>
      </c>
      <c r="AK8">
        <v>2</v>
      </c>
      <c r="AL8">
        <v>4</v>
      </c>
      <c r="AM8">
        <v>3</v>
      </c>
      <c r="AN8">
        <v>3</v>
      </c>
      <c r="AO8">
        <v>3</v>
      </c>
      <c r="AP8">
        <v>2</v>
      </c>
      <c r="AQ8">
        <v>3</v>
      </c>
      <c r="AR8">
        <v>2</v>
      </c>
      <c r="AS8">
        <v>3</v>
      </c>
      <c r="AT8">
        <v>1</v>
      </c>
      <c r="AU8">
        <v>3</v>
      </c>
      <c r="AV8">
        <v>4</v>
      </c>
      <c r="AW8">
        <v>2</v>
      </c>
      <c r="AX8">
        <v>1</v>
      </c>
      <c r="AY8">
        <v>1</v>
      </c>
      <c r="AZ8">
        <v>1</v>
      </c>
      <c r="BA8">
        <v>4</v>
      </c>
      <c r="BB8">
        <v>4</v>
      </c>
      <c r="BC8">
        <v>1</v>
      </c>
      <c r="BD8">
        <v>1</v>
      </c>
      <c r="BE8">
        <v>4</v>
      </c>
      <c r="BF8">
        <v>1</v>
      </c>
      <c r="BG8">
        <v>1</v>
      </c>
      <c r="BH8">
        <v>1</v>
      </c>
      <c r="BI8">
        <v>1</v>
      </c>
      <c r="BJ8">
        <v>4</v>
      </c>
      <c r="BK8">
        <v>1</v>
      </c>
      <c r="BL8">
        <v>3</v>
      </c>
      <c r="BM8">
        <v>3</v>
      </c>
      <c r="BN8">
        <v>4</v>
      </c>
      <c r="BO8">
        <v>1</v>
      </c>
      <c r="BP8">
        <v>1</v>
      </c>
      <c r="BQ8">
        <v>1</v>
      </c>
      <c r="BR8">
        <v>1</v>
      </c>
      <c r="BS8">
        <v>1</v>
      </c>
      <c r="BU8" s="3">
        <f t="shared" si="0"/>
        <v>2</v>
      </c>
      <c r="BV8" s="3">
        <f t="shared" si="1"/>
        <v>2</v>
      </c>
    </row>
    <row r="9" spans="1:74" x14ac:dyDescent="0.2">
      <c r="A9" s="17" t="s">
        <v>82</v>
      </c>
      <c r="B9" s="18" t="s">
        <v>74</v>
      </c>
      <c r="C9" t="s">
        <v>411</v>
      </c>
      <c r="D9">
        <v>81</v>
      </c>
      <c r="E9">
        <v>37</v>
      </c>
      <c r="F9">
        <v>61</v>
      </c>
      <c r="G9">
        <v>4</v>
      </c>
      <c r="H9">
        <v>4</v>
      </c>
      <c r="I9">
        <v>3</v>
      </c>
      <c r="J9">
        <v>4</v>
      </c>
      <c r="K9">
        <v>2</v>
      </c>
      <c r="L9">
        <v>4</v>
      </c>
      <c r="M9">
        <v>3</v>
      </c>
      <c r="N9">
        <v>4</v>
      </c>
      <c r="O9">
        <v>1</v>
      </c>
      <c r="P9">
        <v>2</v>
      </c>
      <c r="Q9">
        <v>4</v>
      </c>
      <c r="R9">
        <v>2</v>
      </c>
      <c r="S9">
        <v>4</v>
      </c>
      <c r="T9">
        <v>2</v>
      </c>
      <c r="U9">
        <v>2</v>
      </c>
      <c r="V9">
        <v>4</v>
      </c>
      <c r="W9">
        <v>2</v>
      </c>
      <c r="X9">
        <v>4</v>
      </c>
      <c r="Y9">
        <v>3</v>
      </c>
      <c r="Z9">
        <v>4</v>
      </c>
      <c r="AA9">
        <v>2</v>
      </c>
      <c r="AB9">
        <v>3</v>
      </c>
      <c r="AC9">
        <v>3</v>
      </c>
      <c r="AD9">
        <v>4</v>
      </c>
      <c r="AE9">
        <v>3</v>
      </c>
      <c r="AF9">
        <v>4</v>
      </c>
      <c r="AG9">
        <v>3</v>
      </c>
      <c r="AH9">
        <v>4</v>
      </c>
      <c r="AI9">
        <v>3</v>
      </c>
      <c r="AJ9">
        <v>2</v>
      </c>
      <c r="AK9">
        <v>2</v>
      </c>
      <c r="AL9">
        <v>3</v>
      </c>
      <c r="AM9">
        <v>3</v>
      </c>
      <c r="AN9">
        <v>2</v>
      </c>
      <c r="AO9">
        <v>4</v>
      </c>
      <c r="AP9">
        <v>1</v>
      </c>
      <c r="AQ9">
        <v>2</v>
      </c>
      <c r="AR9">
        <v>1</v>
      </c>
      <c r="AS9">
        <v>3</v>
      </c>
      <c r="AT9">
        <v>2</v>
      </c>
      <c r="AU9">
        <v>2</v>
      </c>
      <c r="AV9">
        <v>4</v>
      </c>
      <c r="AW9">
        <v>3</v>
      </c>
      <c r="AX9">
        <v>2</v>
      </c>
      <c r="AY9">
        <v>2</v>
      </c>
      <c r="AZ9">
        <v>2</v>
      </c>
      <c r="BA9">
        <v>4</v>
      </c>
      <c r="BB9">
        <v>4</v>
      </c>
      <c r="BC9">
        <v>2</v>
      </c>
      <c r="BD9">
        <v>2</v>
      </c>
      <c r="BE9">
        <v>4</v>
      </c>
      <c r="BF9">
        <v>2</v>
      </c>
      <c r="BG9">
        <v>2</v>
      </c>
      <c r="BH9">
        <v>2</v>
      </c>
      <c r="BI9">
        <v>2</v>
      </c>
      <c r="BJ9">
        <v>4</v>
      </c>
      <c r="BK9">
        <v>2</v>
      </c>
      <c r="BL9">
        <v>2</v>
      </c>
      <c r="BM9">
        <v>4</v>
      </c>
      <c r="BN9">
        <v>2</v>
      </c>
      <c r="BO9">
        <v>2</v>
      </c>
      <c r="BP9">
        <v>2</v>
      </c>
      <c r="BQ9">
        <v>2</v>
      </c>
      <c r="BR9">
        <v>2</v>
      </c>
      <c r="BS9">
        <v>2</v>
      </c>
      <c r="BU9" s="3">
        <f t="shared" si="0"/>
        <v>2</v>
      </c>
      <c r="BV9" s="3">
        <f t="shared" si="1"/>
        <v>2</v>
      </c>
    </row>
    <row r="10" spans="1:74" x14ac:dyDescent="0.2">
      <c r="A10" s="15" t="s">
        <v>83</v>
      </c>
      <c r="B10" s="18" t="s">
        <v>76</v>
      </c>
      <c r="C10" t="s">
        <v>411</v>
      </c>
      <c r="D10">
        <v>75</v>
      </c>
      <c r="E10">
        <v>44</v>
      </c>
      <c r="F10">
        <v>64</v>
      </c>
      <c r="G10">
        <v>4</v>
      </c>
      <c r="H10">
        <v>2</v>
      </c>
      <c r="I10">
        <v>3</v>
      </c>
      <c r="J10">
        <v>2</v>
      </c>
      <c r="K10">
        <v>4</v>
      </c>
      <c r="L10">
        <v>2</v>
      </c>
      <c r="M10">
        <v>4</v>
      </c>
      <c r="N10">
        <v>3</v>
      </c>
      <c r="O10">
        <v>4</v>
      </c>
      <c r="P10">
        <v>4</v>
      </c>
      <c r="Q10">
        <v>3</v>
      </c>
      <c r="R10">
        <v>3</v>
      </c>
      <c r="S10">
        <v>3</v>
      </c>
      <c r="T10">
        <v>4</v>
      </c>
      <c r="U10">
        <v>3</v>
      </c>
      <c r="V10">
        <v>3</v>
      </c>
      <c r="W10">
        <v>3</v>
      </c>
      <c r="X10">
        <v>2</v>
      </c>
      <c r="Y10">
        <v>3</v>
      </c>
      <c r="Z10">
        <v>2</v>
      </c>
      <c r="AA10">
        <v>1</v>
      </c>
      <c r="AB10">
        <v>3</v>
      </c>
      <c r="AC10">
        <v>2</v>
      </c>
      <c r="AD10">
        <v>2</v>
      </c>
      <c r="AE10">
        <v>3</v>
      </c>
      <c r="AF10">
        <v>3</v>
      </c>
      <c r="AG10">
        <v>2</v>
      </c>
      <c r="AH10">
        <v>2</v>
      </c>
      <c r="AI10">
        <v>3</v>
      </c>
      <c r="AJ10">
        <v>4</v>
      </c>
      <c r="AK10">
        <v>4</v>
      </c>
      <c r="AL10">
        <v>4</v>
      </c>
      <c r="AM10">
        <v>3</v>
      </c>
      <c r="AN10">
        <v>4</v>
      </c>
      <c r="AO10">
        <v>2</v>
      </c>
      <c r="AP10">
        <v>4</v>
      </c>
      <c r="AQ10">
        <v>3</v>
      </c>
      <c r="AR10">
        <v>4</v>
      </c>
      <c r="AS10">
        <v>2</v>
      </c>
      <c r="AT10">
        <v>2</v>
      </c>
      <c r="AU10">
        <v>1</v>
      </c>
      <c r="AV10">
        <v>4</v>
      </c>
      <c r="AW10">
        <v>4</v>
      </c>
      <c r="AX10">
        <v>2</v>
      </c>
      <c r="AY10">
        <v>2</v>
      </c>
      <c r="AZ10">
        <v>2</v>
      </c>
      <c r="BA10">
        <v>4</v>
      </c>
      <c r="BB10">
        <v>4</v>
      </c>
      <c r="BC10">
        <v>2</v>
      </c>
      <c r="BD10">
        <v>2</v>
      </c>
      <c r="BE10">
        <v>4</v>
      </c>
      <c r="BF10">
        <v>2</v>
      </c>
      <c r="BG10">
        <v>2</v>
      </c>
      <c r="BH10">
        <v>2</v>
      </c>
      <c r="BI10">
        <v>2</v>
      </c>
      <c r="BJ10">
        <v>4</v>
      </c>
      <c r="BK10">
        <v>2</v>
      </c>
      <c r="BL10">
        <v>4</v>
      </c>
      <c r="BM10">
        <v>3</v>
      </c>
      <c r="BN10">
        <v>3</v>
      </c>
      <c r="BO10">
        <v>2</v>
      </c>
      <c r="BP10">
        <v>2</v>
      </c>
      <c r="BQ10">
        <v>2</v>
      </c>
      <c r="BR10">
        <v>2</v>
      </c>
      <c r="BS10">
        <v>2</v>
      </c>
      <c r="BU10" s="3">
        <f t="shared" si="0"/>
        <v>3</v>
      </c>
      <c r="BV10" s="3">
        <f t="shared" si="1"/>
        <v>2</v>
      </c>
    </row>
    <row r="11" spans="1:74" x14ac:dyDescent="0.2">
      <c r="A11" s="17" t="s">
        <v>85</v>
      </c>
      <c r="B11" s="18" t="s">
        <v>86</v>
      </c>
      <c r="C11" t="s">
        <v>411</v>
      </c>
      <c r="D11">
        <v>61</v>
      </c>
      <c r="E11">
        <v>41</v>
      </c>
      <c r="F11">
        <v>90</v>
      </c>
      <c r="G11">
        <v>2</v>
      </c>
      <c r="H11">
        <v>1</v>
      </c>
      <c r="I11">
        <v>2</v>
      </c>
      <c r="J11">
        <v>2</v>
      </c>
      <c r="K11">
        <v>2</v>
      </c>
      <c r="L11">
        <v>1</v>
      </c>
      <c r="M11">
        <v>2</v>
      </c>
      <c r="N11">
        <v>2</v>
      </c>
      <c r="O11">
        <v>4</v>
      </c>
      <c r="P11">
        <v>3</v>
      </c>
      <c r="Q11">
        <v>1</v>
      </c>
      <c r="R11">
        <v>4</v>
      </c>
      <c r="S11">
        <v>3</v>
      </c>
      <c r="T11">
        <v>2</v>
      </c>
      <c r="U11">
        <v>2</v>
      </c>
      <c r="V11">
        <v>2</v>
      </c>
      <c r="W11">
        <v>3</v>
      </c>
      <c r="X11">
        <v>2</v>
      </c>
      <c r="Y11">
        <v>3</v>
      </c>
      <c r="Z11">
        <v>3</v>
      </c>
      <c r="AA11">
        <v>2</v>
      </c>
      <c r="AB11">
        <v>4</v>
      </c>
      <c r="AC11">
        <v>3</v>
      </c>
      <c r="AD11">
        <v>1</v>
      </c>
      <c r="AE11">
        <v>2</v>
      </c>
      <c r="AF11">
        <v>3</v>
      </c>
      <c r="AG11">
        <v>3</v>
      </c>
      <c r="AH11">
        <v>1</v>
      </c>
      <c r="AI11">
        <v>2</v>
      </c>
      <c r="AJ11">
        <v>4</v>
      </c>
      <c r="AK11">
        <v>4</v>
      </c>
      <c r="AL11">
        <v>4</v>
      </c>
      <c r="AM11">
        <v>2</v>
      </c>
      <c r="AN11">
        <v>2</v>
      </c>
      <c r="AO11">
        <v>3</v>
      </c>
      <c r="AP11">
        <v>2</v>
      </c>
      <c r="AQ11">
        <v>3</v>
      </c>
      <c r="AR11">
        <v>3</v>
      </c>
      <c r="AS11">
        <v>2</v>
      </c>
      <c r="AT11">
        <v>4</v>
      </c>
      <c r="AU11">
        <v>2</v>
      </c>
      <c r="AV11">
        <v>4</v>
      </c>
      <c r="AW11">
        <v>3</v>
      </c>
      <c r="AX11">
        <v>4</v>
      </c>
      <c r="AY11">
        <v>4</v>
      </c>
      <c r="AZ11">
        <v>4</v>
      </c>
      <c r="BA11">
        <v>4</v>
      </c>
      <c r="BB11">
        <v>4</v>
      </c>
      <c r="BC11">
        <v>4</v>
      </c>
      <c r="BD11">
        <v>4</v>
      </c>
      <c r="BE11">
        <v>4</v>
      </c>
      <c r="BF11">
        <v>4</v>
      </c>
      <c r="BG11">
        <v>4</v>
      </c>
      <c r="BH11">
        <v>4</v>
      </c>
      <c r="BI11">
        <v>4</v>
      </c>
      <c r="BJ11">
        <v>4</v>
      </c>
      <c r="BK11">
        <v>4</v>
      </c>
      <c r="BL11">
        <v>2</v>
      </c>
      <c r="BM11">
        <v>2</v>
      </c>
      <c r="BN11">
        <v>3</v>
      </c>
      <c r="BO11">
        <v>4</v>
      </c>
      <c r="BP11">
        <v>4</v>
      </c>
      <c r="BQ11">
        <v>4</v>
      </c>
      <c r="BR11">
        <v>4</v>
      </c>
      <c r="BS11">
        <v>4</v>
      </c>
      <c r="BU11" s="3">
        <f t="shared" si="0"/>
        <v>4</v>
      </c>
      <c r="BV11" s="3">
        <f t="shared" si="1"/>
        <v>2</v>
      </c>
    </row>
    <row r="12" spans="1:74" x14ac:dyDescent="0.2">
      <c r="A12" s="15" t="s">
        <v>87</v>
      </c>
      <c r="B12" s="18" t="s">
        <v>74</v>
      </c>
      <c r="C12" t="s">
        <v>412</v>
      </c>
      <c r="D12">
        <v>64</v>
      </c>
      <c r="E12">
        <v>39</v>
      </c>
      <c r="F12">
        <v>58</v>
      </c>
      <c r="G12">
        <v>2</v>
      </c>
      <c r="H12">
        <v>2</v>
      </c>
      <c r="I12">
        <v>3</v>
      </c>
      <c r="J12">
        <v>2</v>
      </c>
      <c r="K12">
        <v>2</v>
      </c>
      <c r="L12">
        <v>2</v>
      </c>
      <c r="M12">
        <v>2</v>
      </c>
      <c r="N12">
        <v>2</v>
      </c>
      <c r="O12">
        <v>4</v>
      </c>
      <c r="P12">
        <v>3</v>
      </c>
      <c r="Q12">
        <v>3</v>
      </c>
      <c r="R12">
        <v>3</v>
      </c>
      <c r="S12">
        <v>2</v>
      </c>
      <c r="T12">
        <v>3</v>
      </c>
      <c r="U12">
        <v>3</v>
      </c>
      <c r="V12">
        <v>2</v>
      </c>
      <c r="W12">
        <v>3</v>
      </c>
      <c r="X12">
        <v>2</v>
      </c>
      <c r="Y12">
        <v>2</v>
      </c>
      <c r="Z12">
        <v>2</v>
      </c>
      <c r="AA12">
        <v>2</v>
      </c>
      <c r="AB12">
        <v>3</v>
      </c>
      <c r="AC12">
        <v>3</v>
      </c>
      <c r="AD12">
        <v>2</v>
      </c>
      <c r="AE12">
        <v>2</v>
      </c>
      <c r="AF12">
        <v>3</v>
      </c>
      <c r="AG12">
        <v>3</v>
      </c>
      <c r="AH12">
        <v>2</v>
      </c>
      <c r="AI12">
        <v>2</v>
      </c>
      <c r="AJ12">
        <v>3</v>
      </c>
      <c r="AK12">
        <v>3</v>
      </c>
      <c r="AL12">
        <v>4</v>
      </c>
      <c r="AM12">
        <v>2</v>
      </c>
      <c r="AN12">
        <v>3</v>
      </c>
      <c r="AO12">
        <v>3</v>
      </c>
      <c r="AP12">
        <v>4</v>
      </c>
      <c r="AQ12">
        <v>3</v>
      </c>
      <c r="AR12">
        <v>2</v>
      </c>
      <c r="AS12">
        <v>2</v>
      </c>
      <c r="AT12">
        <v>2</v>
      </c>
      <c r="AU12">
        <v>1</v>
      </c>
      <c r="AV12">
        <v>2</v>
      </c>
      <c r="AW12">
        <v>2</v>
      </c>
      <c r="AX12">
        <v>2</v>
      </c>
      <c r="AY12">
        <v>2</v>
      </c>
      <c r="AZ12">
        <v>2</v>
      </c>
      <c r="BA12">
        <v>4</v>
      </c>
      <c r="BB12">
        <v>4</v>
      </c>
      <c r="BC12">
        <v>2</v>
      </c>
      <c r="BD12">
        <v>2</v>
      </c>
      <c r="BE12">
        <v>4</v>
      </c>
      <c r="BF12">
        <v>2</v>
      </c>
      <c r="BG12">
        <v>2</v>
      </c>
      <c r="BH12">
        <v>2</v>
      </c>
      <c r="BI12">
        <v>2</v>
      </c>
      <c r="BJ12">
        <v>4</v>
      </c>
      <c r="BK12">
        <v>2</v>
      </c>
      <c r="BL12">
        <v>3</v>
      </c>
      <c r="BM12">
        <v>2</v>
      </c>
      <c r="BN12">
        <v>3</v>
      </c>
      <c r="BO12">
        <v>2</v>
      </c>
      <c r="BP12">
        <v>2</v>
      </c>
      <c r="BQ12">
        <v>2</v>
      </c>
      <c r="BR12">
        <v>2</v>
      </c>
      <c r="BS12">
        <v>2</v>
      </c>
      <c r="BU12" s="3">
        <f t="shared" si="0"/>
        <v>2</v>
      </c>
      <c r="BV12" s="3">
        <f t="shared" si="1"/>
        <v>1</v>
      </c>
    </row>
    <row r="13" spans="1:74" x14ac:dyDescent="0.2">
      <c r="A13" s="17" t="s">
        <v>89</v>
      </c>
      <c r="B13" s="18" t="s">
        <v>414</v>
      </c>
      <c r="C13" t="s">
        <v>411</v>
      </c>
      <c r="D13">
        <v>77</v>
      </c>
      <c r="E13">
        <v>46</v>
      </c>
      <c r="F13">
        <v>91</v>
      </c>
      <c r="G13">
        <v>2</v>
      </c>
      <c r="H13">
        <v>3</v>
      </c>
      <c r="I13">
        <v>3</v>
      </c>
      <c r="J13">
        <v>3</v>
      </c>
      <c r="K13">
        <v>3</v>
      </c>
      <c r="L13">
        <v>3</v>
      </c>
      <c r="M13">
        <v>3</v>
      </c>
      <c r="N13">
        <v>3</v>
      </c>
      <c r="O13">
        <v>3</v>
      </c>
      <c r="P13">
        <v>3</v>
      </c>
      <c r="Q13">
        <v>3</v>
      </c>
      <c r="R13">
        <v>3</v>
      </c>
      <c r="S13">
        <v>3</v>
      </c>
      <c r="T13">
        <v>3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3</v>
      </c>
      <c r="AO13">
        <v>2</v>
      </c>
      <c r="AP13">
        <v>2</v>
      </c>
      <c r="AQ13">
        <v>3</v>
      </c>
      <c r="AR13">
        <v>3</v>
      </c>
      <c r="AS13">
        <v>4</v>
      </c>
      <c r="AT13">
        <v>4</v>
      </c>
      <c r="AU13">
        <v>4</v>
      </c>
      <c r="AV13">
        <v>3</v>
      </c>
      <c r="AW13">
        <v>3</v>
      </c>
      <c r="AX13">
        <v>4</v>
      </c>
      <c r="AY13">
        <v>4</v>
      </c>
      <c r="AZ13">
        <v>4</v>
      </c>
      <c r="BA13">
        <v>4</v>
      </c>
      <c r="BB13">
        <v>4</v>
      </c>
      <c r="BC13">
        <v>4</v>
      </c>
      <c r="BD13">
        <v>4</v>
      </c>
      <c r="BE13">
        <v>4</v>
      </c>
      <c r="BF13">
        <v>4</v>
      </c>
      <c r="BG13">
        <v>4</v>
      </c>
      <c r="BH13">
        <v>4</v>
      </c>
      <c r="BI13">
        <v>4</v>
      </c>
      <c r="BJ13">
        <v>4</v>
      </c>
      <c r="BK13">
        <v>4</v>
      </c>
      <c r="BL13">
        <v>3</v>
      </c>
      <c r="BM13">
        <v>3</v>
      </c>
      <c r="BN13">
        <v>3</v>
      </c>
      <c r="BO13">
        <v>4</v>
      </c>
      <c r="BP13">
        <v>4</v>
      </c>
      <c r="BQ13">
        <v>4</v>
      </c>
      <c r="BR13">
        <v>4</v>
      </c>
      <c r="BS13">
        <v>4</v>
      </c>
      <c r="BU13" s="3">
        <f t="shared" si="0"/>
        <v>1</v>
      </c>
      <c r="BV13" s="3">
        <f t="shared" si="1"/>
        <v>2</v>
      </c>
    </row>
    <row r="14" spans="1:74" x14ac:dyDescent="0.2">
      <c r="A14" s="15" t="s">
        <v>91</v>
      </c>
      <c r="B14" s="16" t="s">
        <v>415</v>
      </c>
      <c r="C14" t="s">
        <v>411</v>
      </c>
      <c r="D14">
        <v>58</v>
      </c>
      <c r="E14">
        <v>36</v>
      </c>
      <c r="F14">
        <v>74</v>
      </c>
      <c r="G14">
        <v>1</v>
      </c>
      <c r="H14">
        <v>1</v>
      </c>
      <c r="I14">
        <v>4</v>
      </c>
      <c r="J14">
        <v>1</v>
      </c>
      <c r="K14">
        <v>4</v>
      </c>
      <c r="L14">
        <v>2</v>
      </c>
      <c r="M14">
        <v>2</v>
      </c>
      <c r="N14">
        <v>3</v>
      </c>
      <c r="O14">
        <v>3</v>
      </c>
      <c r="P14">
        <v>2</v>
      </c>
      <c r="Q14">
        <v>2</v>
      </c>
      <c r="R14">
        <v>2</v>
      </c>
      <c r="S14">
        <v>2</v>
      </c>
      <c r="T14">
        <v>1</v>
      </c>
      <c r="U14">
        <v>2</v>
      </c>
      <c r="V14">
        <v>2</v>
      </c>
      <c r="W14">
        <v>3</v>
      </c>
      <c r="X14">
        <v>2</v>
      </c>
      <c r="Y14">
        <v>3</v>
      </c>
      <c r="Z14">
        <v>3</v>
      </c>
      <c r="AA14">
        <v>2</v>
      </c>
      <c r="AB14">
        <v>3</v>
      </c>
      <c r="AC14">
        <v>2</v>
      </c>
      <c r="AD14">
        <v>2</v>
      </c>
      <c r="AE14">
        <v>2</v>
      </c>
      <c r="AF14">
        <v>2</v>
      </c>
      <c r="AG14">
        <v>2</v>
      </c>
      <c r="AH14">
        <v>2</v>
      </c>
      <c r="AI14">
        <v>2</v>
      </c>
      <c r="AJ14">
        <v>3</v>
      </c>
      <c r="AK14">
        <v>3</v>
      </c>
      <c r="AL14">
        <v>4</v>
      </c>
      <c r="AM14">
        <v>2</v>
      </c>
      <c r="AN14">
        <v>1</v>
      </c>
      <c r="AO14">
        <v>3</v>
      </c>
      <c r="AP14">
        <v>1</v>
      </c>
      <c r="AQ14">
        <v>2</v>
      </c>
      <c r="AR14">
        <v>2</v>
      </c>
      <c r="AS14">
        <v>3</v>
      </c>
      <c r="AT14">
        <v>3</v>
      </c>
      <c r="AU14">
        <v>3</v>
      </c>
      <c r="AV14">
        <v>4</v>
      </c>
      <c r="AW14">
        <v>3</v>
      </c>
      <c r="AX14">
        <v>3</v>
      </c>
      <c r="AY14">
        <v>3</v>
      </c>
      <c r="AZ14">
        <v>3</v>
      </c>
      <c r="BA14">
        <v>4</v>
      </c>
      <c r="BB14">
        <v>4</v>
      </c>
      <c r="BC14">
        <v>3</v>
      </c>
      <c r="BD14">
        <v>3</v>
      </c>
      <c r="BE14">
        <v>4</v>
      </c>
      <c r="BF14">
        <v>3</v>
      </c>
      <c r="BG14">
        <v>3</v>
      </c>
      <c r="BH14">
        <v>3</v>
      </c>
      <c r="BI14">
        <v>3</v>
      </c>
      <c r="BJ14">
        <v>4</v>
      </c>
      <c r="BK14">
        <v>3</v>
      </c>
      <c r="BL14">
        <v>1</v>
      </c>
      <c r="BM14">
        <v>2</v>
      </c>
      <c r="BN14">
        <v>3</v>
      </c>
      <c r="BO14">
        <v>3</v>
      </c>
      <c r="BP14">
        <v>3</v>
      </c>
      <c r="BQ14">
        <v>3</v>
      </c>
      <c r="BR14">
        <v>3</v>
      </c>
      <c r="BS14">
        <v>3</v>
      </c>
      <c r="BU14" s="3">
        <f t="shared" si="0"/>
        <v>4</v>
      </c>
      <c r="BV14" s="3">
        <f t="shared" si="1"/>
        <v>2</v>
      </c>
    </row>
    <row r="15" spans="1:74" x14ac:dyDescent="0.2">
      <c r="A15" s="17" t="s">
        <v>93</v>
      </c>
      <c r="B15" s="18" t="s">
        <v>74</v>
      </c>
      <c r="C15" t="s">
        <v>412</v>
      </c>
      <c r="D15">
        <v>70</v>
      </c>
      <c r="E15">
        <v>39</v>
      </c>
      <c r="F15">
        <v>60</v>
      </c>
      <c r="G15">
        <v>2</v>
      </c>
      <c r="H15">
        <v>3</v>
      </c>
      <c r="I15">
        <v>3</v>
      </c>
      <c r="J15">
        <v>3</v>
      </c>
      <c r="K15">
        <v>3</v>
      </c>
      <c r="L15">
        <v>3</v>
      </c>
      <c r="M15">
        <v>3</v>
      </c>
      <c r="N15">
        <v>3</v>
      </c>
      <c r="O15">
        <v>2</v>
      </c>
      <c r="P15">
        <v>3</v>
      </c>
      <c r="Q15">
        <v>3</v>
      </c>
      <c r="R15">
        <v>2</v>
      </c>
      <c r="S15">
        <v>2</v>
      </c>
      <c r="T15">
        <v>2</v>
      </c>
      <c r="U15">
        <v>3</v>
      </c>
      <c r="V15">
        <v>3</v>
      </c>
      <c r="W15">
        <v>3</v>
      </c>
      <c r="X15">
        <v>3</v>
      </c>
      <c r="Y15">
        <v>2</v>
      </c>
      <c r="Z15">
        <v>3</v>
      </c>
      <c r="AA15">
        <v>3</v>
      </c>
      <c r="AB15">
        <v>3</v>
      </c>
      <c r="AC15">
        <v>2</v>
      </c>
      <c r="AD15">
        <v>2</v>
      </c>
      <c r="AE15">
        <v>3</v>
      </c>
      <c r="AF15">
        <v>3</v>
      </c>
      <c r="AG15">
        <v>2</v>
      </c>
      <c r="AH15">
        <v>2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2</v>
      </c>
      <c r="AO15">
        <v>3</v>
      </c>
      <c r="AP15">
        <v>2</v>
      </c>
      <c r="AQ15">
        <v>2</v>
      </c>
      <c r="AR15">
        <v>3</v>
      </c>
      <c r="AS15">
        <v>3</v>
      </c>
      <c r="AT15">
        <v>2</v>
      </c>
      <c r="AU15">
        <v>3</v>
      </c>
      <c r="AV15">
        <v>3</v>
      </c>
      <c r="AW15">
        <v>3</v>
      </c>
      <c r="AX15">
        <v>2</v>
      </c>
      <c r="AY15">
        <v>2</v>
      </c>
      <c r="AZ15">
        <v>2</v>
      </c>
      <c r="BA15">
        <v>4</v>
      </c>
      <c r="BB15">
        <v>4</v>
      </c>
      <c r="BC15">
        <v>2</v>
      </c>
      <c r="BD15">
        <v>2</v>
      </c>
      <c r="BE15">
        <v>4</v>
      </c>
      <c r="BF15">
        <v>2</v>
      </c>
      <c r="BG15">
        <v>2</v>
      </c>
      <c r="BH15">
        <v>2</v>
      </c>
      <c r="BI15">
        <v>2</v>
      </c>
      <c r="BJ15">
        <v>4</v>
      </c>
      <c r="BK15">
        <v>2</v>
      </c>
      <c r="BL15">
        <v>2</v>
      </c>
      <c r="BM15">
        <v>3</v>
      </c>
      <c r="BN15">
        <v>3</v>
      </c>
      <c r="BO15">
        <v>2</v>
      </c>
      <c r="BP15">
        <v>2</v>
      </c>
      <c r="BQ15">
        <v>2</v>
      </c>
      <c r="BR15">
        <v>2</v>
      </c>
      <c r="BS15">
        <v>2</v>
      </c>
      <c r="BU15" s="3">
        <f t="shared" si="0"/>
        <v>2</v>
      </c>
      <c r="BV15" s="3">
        <f t="shared" si="1"/>
        <v>1</v>
      </c>
    </row>
    <row r="16" spans="1:74" x14ac:dyDescent="0.2">
      <c r="A16" s="15" t="s">
        <v>94</v>
      </c>
      <c r="B16" s="18" t="s">
        <v>74</v>
      </c>
      <c r="C16" t="s">
        <v>411</v>
      </c>
      <c r="D16">
        <v>75</v>
      </c>
      <c r="E16">
        <v>44</v>
      </c>
      <c r="F16">
        <v>61</v>
      </c>
      <c r="G16">
        <v>3</v>
      </c>
      <c r="H16">
        <v>2</v>
      </c>
      <c r="I16">
        <v>4</v>
      </c>
      <c r="J16">
        <v>2</v>
      </c>
      <c r="K16">
        <v>4</v>
      </c>
      <c r="L16">
        <v>2</v>
      </c>
      <c r="M16">
        <v>2</v>
      </c>
      <c r="N16">
        <v>2</v>
      </c>
      <c r="O16">
        <v>3</v>
      </c>
      <c r="P16">
        <v>3</v>
      </c>
      <c r="Q16">
        <v>2</v>
      </c>
      <c r="R16">
        <v>4</v>
      </c>
      <c r="S16">
        <v>3</v>
      </c>
      <c r="T16">
        <v>3</v>
      </c>
      <c r="U16">
        <v>4</v>
      </c>
      <c r="V16">
        <v>3</v>
      </c>
      <c r="W16">
        <v>3</v>
      </c>
      <c r="X16">
        <v>2</v>
      </c>
      <c r="Y16">
        <v>3</v>
      </c>
      <c r="Z16">
        <v>3</v>
      </c>
      <c r="AA16">
        <v>2</v>
      </c>
      <c r="AB16">
        <v>4</v>
      </c>
      <c r="AC16">
        <v>3</v>
      </c>
      <c r="AD16">
        <v>2</v>
      </c>
      <c r="AE16">
        <v>3</v>
      </c>
      <c r="AF16">
        <v>4</v>
      </c>
      <c r="AG16">
        <v>3</v>
      </c>
      <c r="AH16">
        <v>2</v>
      </c>
      <c r="AI16">
        <v>3</v>
      </c>
      <c r="AJ16">
        <v>3</v>
      </c>
      <c r="AK16">
        <v>3</v>
      </c>
      <c r="AL16">
        <v>4</v>
      </c>
      <c r="AM16">
        <v>3</v>
      </c>
      <c r="AN16">
        <v>3</v>
      </c>
      <c r="AO16">
        <v>3</v>
      </c>
      <c r="AP16">
        <v>3</v>
      </c>
      <c r="AQ16">
        <v>3</v>
      </c>
      <c r="AR16">
        <v>3</v>
      </c>
      <c r="AS16">
        <v>3</v>
      </c>
      <c r="AT16">
        <v>2</v>
      </c>
      <c r="AU16">
        <v>3</v>
      </c>
      <c r="AV16">
        <v>3</v>
      </c>
      <c r="AW16">
        <v>3</v>
      </c>
      <c r="AX16">
        <v>2</v>
      </c>
      <c r="AY16">
        <v>2</v>
      </c>
      <c r="AZ16">
        <v>2</v>
      </c>
      <c r="BA16">
        <v>4</v>
      </c>
      <c r="BB16">
        <v>4</v>
      </c>
      <c r="BC16">
        <v>2</v>
      </c>
      <c r="BD16">
        <v>2</v>
      </c>
      <c r="BE16">
        <v>4</v>
      </c>
      <c r="BF16">
        <v>2</v>
      </c>
      <c r="BG16">
        <v>2</v>
      </c>
      <c r="BH16">
        <v>2</v>
      </c>
      <c r="BI16">
        <v>2</v>
      </c>
      <c r="BJ16">
        <v>4</v>
      </c>
      <c r="BK16">
        <v>2</v>
      </c>
      <c r="BL16">
        <v>3</v>
      </c>
      <c r="BM16">
        <v>3</v>
      </c>
      <c r="BN16">
        <v>3</v>
      </c>
      <c r="BO16">
        <v>2</v>
      </c>
      <c r="BP16">
        <v>2</v>
      </c>
      <c r="BQ16">
        <v>2</v>
      </c>
      <c r="BR16">
        <v>2</v>
      </c>
      <c r="BS16">
        <v>2</v>
      </c>
      <c r="BU16" s="3">
        <f t="shared" si="0"/>
        <v>2</v>
      </c>
      <c r="BV16" s="3">
        <f t="shared" si="1"/>
        <v>2</v>
      </c>
    </row>
    <row r="17" spans="1:74" x14ac:dyDescent="0.2">
      <c r="A17" s="17" t="s">
        <v>95</v>
      </c>
      <c r="B17" s="18" t="s">
        <v>74</v>
      </c>
      <c r="C17" t="s">
        <v>411</v>
      </c>
      <c r="D17">
        <v>60</v>
      </c>
      <c r="E17">
        <v>36</v>
      </c>
      <c r="F17">
        <v>42</v>
      </c>
      <c r="G17">
        <v>4</v>
      </c>
      <c r="H17">
        <v>2</v>
      </c>
      <c r="I17">
        <v>3</v>
      </c>
      <c r="J17">
        <v>1</v>
      </c>
      <c r="K17">
        <v>3</v>
      </c>
      <c r="L17">
        <v>2</v>
      </c>
      <c r="M17">
        <v>3</v>
      </c>
      <c r="N17">
        <v>4</v>
      </c>
      <c r="O17">
        <v>3</v>
      </c>
      <c r="P17">
        <v>2</v>
      </c>
      <c r="Q17">
        <v>1</v>
      </c>
      <c r="R17">
        <v>2</v>
      </c>
      <c r="S17">
        <v>3</v>
      </c>
      <c r="T17">
        <v>2</v>
      </c>
      <c r="U17">
        <v>2</v>
      </c>
      <c r="V17">
        <v>2</v>
      </c>
      <c r="W17">
        <v>2</v>
      </c>
      <c r="X17">
        <v>3</v>
      </c>
      <c r="Y17">
        <v>1</v>
      </c>
      <c r="Z17">
        <v>1</v>
      </c>
      <c r="AA17">
        <v>3</v>
      </c>
      <c r="AB17">
        <v>1</v>
      </c>
      <c r="AC17">
        <v>2</v>
      </c>
      <c r="AD17">
        <v>3</v>
      </c>
      <c r="AE17">
        <v>3</v>
      </c>
      <c r="AF17">
        <v>2</v>
      </c>
      <c r="AG17">
        <v>2</v>
      </c>
      <c r="AH17">
        <v>3</v>
      </c>
      <c r="AI17">
        <v>3</v>
      </c>
      <c r="AJ17">
        <v>3</v>
      </c>
      <c r="AK17">
        <v>1</v>
      </c>
      <c r="AL17">
        <v>2</v>
      </c>
      <c r="AM17">
        <v>3</v>
      </c>
      <c r="AN17">
        <v>2</v>
      </c>
      <c r="AO17">
        <v>2</v>
      </c>
      <c r="AP17">
        <v>2</v>
      </c>
      <c r="AQ17">
        <v>2</v>
      </c>
      <c r="AR17">
        <v>4</v>
      </c>
      <c r="AS17">
        <v>4</v>
      </c>
      <c r="AT17">
        <v>1</v>
      </c>
      <c r="AU17">
        <v>2</v>
      </c>
      <c r="AV17">
        <v>3</v>
      </c>
      <c r="AW17">
        <v>2</v>
      </c>
      <c r="AX17">
        <v>1</v>
      </c>
      <c r="AY17">
        <v>1</v>
      </c>
      <c r="AZ17">
        <v>1</v>
      </c>
      <c r="BA17">
        <v>4</v>
      </c>
      <c r="BB17">
        <v>4</v>
      </c>
      <c r="BC17">
        <v>1</v>
      </c>
      <c r="BD17">
        <v>1</v>
      </c>
      <c r="BE17">
        <v>4</v>
      </c>
      <c r="BF17">
        <v>1</v>
      </c>
      <c r="BG17">
        <v>1</v>
      </c>
      <c r="BH17">
        <v>1</v>
      </c>
      <c r="BI17">
        <v>1</v>
      </c>
      <c r="BJ17">
        <v>4</v>
      </c>
      <c r="BK17">
        <v>1</v>
      </c>
      <c r="BL17">
        <v>2</v>
      </c>
      <c r="BM17">
        <v>2</v>
      </c>
      <c r="BN17">
        <v>2</v>
      </c>
      <c r="BO17">
        <v>1</v>
      </c>
      <c r="BP17">
        <v>1</v>
      </c>
      <c r="BQ17">
        <v>1</v>
      </c>
      <c r="BR17">
        <v>1</v>
      </c>
      <c r="BS17">
        <v>1</v>
      </c>
      <c r="BU17" s="3">
        <f t="shared" si="0"/>
        <v>2</v>
      </c>
      <c r="BV17" s="3">
        <f t="shared" si="1"/>
        <v>2</v>
      </c>
    </row>
    <row r="18" spans="1:74" x14ac:dyDescent="0.2">
      <c r="A18" s="15" t="s">
        <v>97</v>
      </c>
      <c r="B18" s="18" t="s">
        <v>76</v>
      </c>
      <c r="C18" t="s">
        <v>411</v>
      </c>
      <c r="D18">
        <v>79</v>
      </c>
      <c r="E18">
        <v>47</v>
      </c>
      <c r="F18">
        <v>93</v>
      </c>
      <c r="G18">
        <v>3</v>
      </c>
      <c r="H18">
        <v>1</v>
      </c>
      <c r="I18">
        <v>3</v>
      </c>
      <c r="J18">
        <v>3</v>
      </c>
      <c r="K18">
        <v>3</v>
      </c>
      <c r="L18">
        <v>3</v>
      </c>
      <c r="M18">
        <v>4</v>
      </c>
      <c r="N18">
        <v>2</v>
      </c>
      <c r="O18">
        <v>4</v>
      </c>
      <c r="P18">
        <v>3</v>
      </c>
      <c r="Q18">
        <v>3</v>
      </c>
      <c r="R18">
        <v>3</v>
      </c>
      <c r="S18">
        <v>4</v>
      </c>
      <c r="T18">
        <v>3</v>
      </c>
      <c r="U18">
        <v>3</v>
      </c>
      <c r="V18">
        <v>4</v>
      </c>
      <c r="W18">
        <v>3</v>
      </c>
      <c r="X18">
        <v>3</v>
      </c>
      <c r="Y18">
        <v>3</v>
      </c>
      <c r="Z18">
        <v>2</v>
      </c>
      <c r="AA18">
        <v>3</v>
      </c>
      <c r="AB18">
        <v>3</v>
      </c>
      <c r="AC18">
        <v>3</v>
      </c>
      <c r="AD18">
        <v>2</v>
      </c>
      <c r="AE18">
        <v>4</v>
      </c>
      <c r="AF18">
        <v>4</v>
      </c>
      <c r="AG18">
        <v>3</v>
      </c>
      <c r="AH18">
        <v>2</v>
      </c>
      <c r="AI18">
        <v>4</v>
      </c>
      <c r="AJ18">
        <v>4</v>
      </c>
      <c r="AK18">
        <v>4</v>
      </c>
      <c r="AL18">
        <v>4</v>
      </c>
      <c r="AM18">
        <v>4</v>
      </c>
      <c r="AN18">
        <v>3</v>
      </c>
      <c r="AO18">
        <v>2</v>
      </c>
      <c r="AP18">
        <v>2</v>
      </c>
      <c r="AQ18">
        <v>3</v>
      </c>
      <c r="AR18">
        <v>3</v>
      </c>
      <c r="AS18">
        <v>2</v>
      </c>
      <c r="AT18">
        <v>4</v>
      </c>
      <c r="AU18">
        <v>3</v>
      </c>
      <c r="AV18">
        <v>3</v>
      </c>
      <c r="AW18">
        <v>4</v>
      </c>
      <c r="AX18">
        <v>4</v>
      </c>
      <c r="AY18">
        <v>4</v>
      </c>
      <c r="AZ18">
        <v>4</v>
      </c>
      <c r="BA18">
        <v>4</v>
      </c>
      <c r="BB18">
        <v>4</v>
      </c>
      <c r="BC18">
        <v>4</v>
      </c>
      <c r="BD18">
        <v>4</v>
      </c>
      <c r="BE18">
        <v>4</v>
      </c>
      <c r="BF18">
        <v>4</v>
      </c>
      <c r="BG18">
        <v>4</v>
      </c>
      <c r="BH18">
        <v>4</v>
      </c>
      <c r="BI18">
        <v>4</v>
      </c>
      <c r="BJ18">
        <v>4</v>
      </c>
      <c r="BK18">
        <v>4</v>
      </c>
      <c r="BL18">
        <v>3</v>
      </c>
      <c r="BM18">
        <v>4</v>
      </c>
      <c r="BN18">
        <v>3</v>
      </c>
      <c r="BO18">
        <v>4</v>
      </c>
      <c r="BP18">
        <v>4</v>
      </c>
      <c r="BQ18">
        <v>4</v>
      </c>
      <c r="BR18">
        <v>4</v>
      </c>
      <c r="BS18">
        <v>4</v>
      </c>
      <c r="BU18" s="3">
        <f t="shared" si="0"/>
        <v>3</v>
      </c>
      <c r="BV18" s="3">
        <f t="shared" si="1"/>
        <v>2</v>
      </c>
    </row>
    <row r="19" spans="1:74" x14ac:dyDescent="0.2">
      <c r="A19" s="17" t="s">
        <v>98</v>
      </c>
      <c r="B19" s="18" t="s">
        <v>74</v>
      </c>
      <c r="C19" t="s">
        <v>411</v>
      </c>
      <c r="D19">
        <v>85</v>
      </c>
      <c r="E19">
        <v>42</v>
      </c>
      <c r="F19">
        <v>62</v>
      </c>
      <c r="G19">
        <v>2</v>
      </c>
      <c r="H19">
        <v>3</v>
      </c>
      <c r="I19">
        <v>3</v>
      </c>
      <c r="J19">
        <v>3</v>
      </c>
      <c r="K19">
        <v>4</v>
      </c>
      <c r="L19">
        <v>4</v>
      </c>
      <c r="M19">
        <v>1</v>
      </c>
      <c r="N19">
        <v>4</v>
      </c>
      <c r="O19">
        <v>3</v>
      </c>
      <c r="P19">
        <v>2</v>
      </c>
      <c r="Q19">
        <v>3</v>
      </c>
      <c r="R19">
        <v>4</v>
      </c>
      <c r="S19">
        <v>4</v>
      </c>
      <c r="T19">
        <v>4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2</v>
      </c>
      <c r="AK19">
        <v>2</v>
      </c>
      <c r="AL19">
        <v>3</v>
      </c>
      <c r="AM19">
        <v>3</v>
      </c>
      <c r="AN19">
        <v>4</v>
      </c>
      <c r="AO19">
        <v>3</v>
      </c>
      <c r="AP19">
        <v>2</v>
      </c>
      <c r="AQ19">
        <v>3</v>
      </c>
      <c r="AR19">
        <v>3</v>
      </c>
      <c r="AS19">
        <v>3</v>
      </c>
      <c r="AT19">
        <v>2</v>
      </c>
      <c r="AU19">
        <v>3</v>
      </c>
      <c r="AV19">
        <v>3</v>
      </c>
      <c r="AW19">
        <v>3</v>
      </c>
      <c r="AX19">
        <v>2</v>
      </c>
      <c r="AY19">
        <v>2</v>
      </c>
      <c r="AZ19">
        <v>2</v>
      </c>
      <c r="BA19">
        <v>4</v>
      </c>
      <c r="BB19">
        <v>4</v>
      </c>
      <c r="BC19">
        <v>2</v>
      </c>
      <c r="BD19">
        <v>2</v>
      </c>
      <c r="BE19">
        <v>4</v>
      </c>
      <c r="BF19">
        <v>2</v>
      </c>
      <c r="BG19">
        <v>2</v>
      </c>
      <c r="BH19">
        <v>2</v>
      </c>
      <c r="BI19">
        <v>2</v>
      </c>
      <c r="BJ19">
        <v>4</v>
      </c>
      <c r="BK19">
        <v>2</v>
      </c>
      <c r="BL19">
        <v>4</v>
      </c>
      <c r="BM19">
        <v>3</v>
      </c>
      <c r="BN19">
        <v>3</v>
      </c>
      <c r="BO19">
        <v>2</v>
      </c>
      <c r="BP19">
        <v>2</v>
      </c>
      <c r="BQ19">
        <v>2</v>
      </c>
      <c r="BR19">
        <v>2</v>
      </c>
      <c r="BS19">
        <v>2</v>
      </c>
      <c r="BU19" s="3">
        <f t="shared" si="0"/>
        <v>2</v>
      </c>
      <c r="BV19" s="3">
        <f t="shared" si="1"/>
        <v>2</v>
      </c>
    </row>
    <row r="20" spans="1:74" x14ac:dyDescent="0.2">
      <c r="A20" s="15" t="s">
        <v>99</v>
      </c>
      <c r="B20" s="16" t="s">
        <v>76</v>
      </c>
      <c r="C20" t="s">
        <v>411</v>
      </c>
      <c r="D20">
        <v>85</v>
      </c>
      <c r="E20">
        <v>47</v>
      </c>
      <c r="F20">
        <v>88</v>
      </c>
      <c r="G20">
        <v>3</v>
      </c>
      <c r="H20">
        <v>4</v>
      </c>
      <c r="I20">
        <v>3</v>
      </c>
      <c r="J20">
        <v>3</v>
      </c>
      <c r="K20">
        <v>3</v>
      </c>
      <c r="L20">
        <v>3</v>
      </c>
      <c r="M20">
        <v>3</v>
      </c>
      <c r="N20">
        <v>2</v>
      </c>
      <c r="O20">
        <v>3</v>
      </c>
      <c r="P20">
        <v>3</v>
      </c>
      <c r="Q20">
        <v>3</v>
      </c>
      <c r="R20">
        <v>3</v>
      </c>
      <c r="S20">
        <v>2</v>
      </c>
      <c r="T20">
        <v>3</v>
      </c>
      <c r="U20">
        <v>3</v>
      </c>
      <c r="V20">
        <v>3</v>
      </c>
      <c r="W20">
        <v>2</v>
      </c>
      <c r="X20">
        <v>3</v>
      </c>
      <c r="Y20">
        <v>3</v>
      </c>
      <c r="Z20">
        <v>3</v>
      </c>
      <c r="AA20">
        <v>2</v>
      </c>
      <c r="AB20">
        <v>3</v>
      </c>
      <c r="AC20">
        <v>3</v>
      </c>
      <c r="AD20">
        <v>2</v>
      </c>
      <c r="AE20">
        <v>3</v>
      </c>
      <c r="AF20">
        <v>3</v>
      </c>
      <c r="AG20">
        <v>3</v>
      </c>
      <c r="AH20">
        <v>2</v>
      </c>
      <c r="AI20">
        <v>3</v>
      </c>
      <c r="AJ20">
        <v>4</v>
      </c>
      <c r="AK20">
        <v>4</v>
      </c>
      <c r="AL20">
        <v>4</v>
      </c>
      <c r="AM20">
        <v>3</v>
      </c>
      <c r="AN20">
        <v>3</v>
      </c>
      <c r="AO20">
        <v>2</v>
      </c>
      <c r="AP20">
        <v>3</v>
      </c>
      <c r="AQ20">
        <v>3</v>
      </c>
      <c r="AR20">
        <v>3</v>
      </c>
      <c r="AS20">
        <v>3</v>
      </c>
      <c r="AT20">
        <v>4</v>
      </c>
      <c r="AU20">
        <v>3</v>
      </c>
      <c r="AV20">
        <v>4</v>
      </c>
      <c r="AW20">
        <v>3</v>
      </c>
      <c r="AX20">
        <v>4</v>
      </c>
      <c r="AY20">
        <v>4</v>
      </c>
      <c r="AZ20">
        <v>4</v>
      </c>
      <c r="BA20">
        <v>3</v>
      </c>
      <c r="BB20">
        <v>3</v>
      </c>
      <c r="BC20">
        <v>4</v>
      </c>
      <c r="BD20">
        <v>4</v>
      </c>
      <c r="BE20">
        <v>3</v>
      </c>
      <c r="BF20">
        <v>4</v>
      </c>
      <c r="BG20">
        <v>4</v>
      </c>
      <c r="BH20">
        <v>4</v>
      </c>
      <c r="BI20">
        <v>4</v>
      </c>
      <c r="BJ20">
        <v>4</v>
      </c>
      <c r="BK20">
        <v>4</v>
      </c>
      <c r="BL20">
        <v>3</v>
      </c>
      <c r="BM20">
        <v>3</v>
      </c>
      <c r="BN20">
        <v>2</v>
      </c>
      <c r="BO20">
        <v>4</v>
      </c>
      <c r="BP20">
        <v>4</v>
      </c>
      <c r="BQ20">
        <v>4</v>
      </c>
      <c r="BR20">
        <v>4</v>
      </c>
      <c r="BS20">
        <v>4</v>
      </c>
      <c r="BU20" s="3">
        <f t="shared" si="0"/>
        <v>3</v>
      </c>
      <c r="BV20" s="3">
        <f t="shared" si="1"/>
        <v>2</v>
      </c>
    </row>
    <row r="21" spans="1:74" x14ac:dyDescent="0.2">
      <c r="A21" s="17" t="s">
        <v>100</v>
      </c>
      <c r="B21" s="18" t="s">
        <v>74</v>
      </c>
      <c r="C21" t="s">
        <v>412</v>
      </c>
      <c r="D21">
        <v>85</v>
      </c>
      <c r="E21">
        <v>44</v>
      </c>
      <c r="F21">
        <v>56</v>
      </c>
      <c r="G21">
        <v>2</v>
      </c>
      <c r="H21">
        <v>2</v>
      </c>
      <c r="I21">
        <v>3</v>
      </c>
      <c r="J21">
        <v>2</v>
      </c>
      <c r="K21">
        <v>3</v>
      </c>
      <c r="L21">
        <v>3</v>
      </c>
      <c r="M21">
        <v>3</v>
      </c>
      <c r="N21">
        <v>3</v>
      </c>
      <c r="O21">
        <v>3</v>
      </c>
      <c r="P21">
        <v>3</v>
      </c>
      <c r="Q21">
        <v>2</v>
      </c>
      <c r="R21">
        <v>3</v>
      </c>
      <c r="S21">
        <v>3</v>
      </c>
      <c r="T21">
        <v>3</v>
      </c>
      <c r="U21">
        <v>3</v>
      </c>
      <c r="V21">
        <v>3</v>
      </c>
      <c r="W21">
        <v>2</v>
      </c>
      <c r="X21">
        <v>3</v>
      </c>
      <c r="Y21">
        <v>3</v>
      </c>
      <c r="Z21">
        <v>2</v>
      </c>
      <c r="AA21">
        <v>3</v>
      </c>
      <c r="AB21">
        <v>3</v>
      </c>
      <c r="AC21">
        <v>3</v>
      </c>
      <c r="AD21">
        <v>2</v>
      </c>
      <c r="AE21">
        <v>3</v>
      </c>
      <c r="AF21">
        <v>3</v>
      </c>
      <c r="AG21">
        <v>3</v>
      </c>
      <c r="AH21">
        <v>2</v>
      </c>
      <c r="AI21">
        <v>3</v>
      </c>
      <c r="AJ21">
        <v>4</v>
      </c>
      <c r="AK21">
        <v>4</v>
      </c>
      <c r="AL21">
        <v>4</v>
      </c>
      <c r="AM21">
        <v>3</v>
      </c>
      <c r="AN21">
        <v>3</v>
      </c>
      <c r="AO21">
        <v>3</v>
      </c>
      <c r="AP21">
        <v>2</v>
      </c>
      <c r="AQ21">
        <v>4</v>
      </c>
      <c r="AR21">
        <v>2</v>
      </c>
      <c r="AS21">
        <v>2</v>
      </c>
      <c r="AT21">
        <v>2</v>
      </c>
      <c r="AU21">
        <v>3</v>
      </c>
      <c r="AV21">
        <v>3</v>
      </c>
      <c r="AW21">
        <v>3</v>
      </c>
      <c r="AX21">
        <v>2</v>
      </c>
      <c r="AY21">
        <v>2</v>
      </c>
      <c r="AZ21">
        <v>2</v>
      </c>
      <c r="BA21">
        <v>3</v>
      </c>
      <c r="BB21">
        <v>3</v>
      </c>
      <c r="BC21">
        <v>2</v>
      </c>
      <c r="BD21">
        <v>2</v>
      </c>
      <c r="BE21">
        <v>3</v>
      </c>
      <c r="BF21">
        <v>2</v>
      </c>
      <c r="BG21">
        <v>2</v>
      </c>
      <c r="BH21">
        <v>2</v>
      </c>
      <c r="BI21">
        <v>2</v>
      </c>
      <c r="BJ21">
        <v>3</v>
      </c>
      <c r="BK21">
        <v>2</v>
      </c>
      <c r="BL21">
        <v>3</v>
      </c>
      <c r="BM21">
        <v>3</v>
      </c>
      <c r="BN21">
        <v>2</v>
      </c>
      <c r="BO21">
        <v>2</v>
      </c>
      <c r="BP21">
        <v>2</v>
      </c>
      <c r="BQ21">
        <v>2</v>
      </c>
      <c r="BR21">
        <v>2</v>
      </c>
      <c r="BS21">
        <v>2</v>
      </c>
      <c r="BU21" s="3">
        <f t="shared" si="0"/>
        <v>2</v>
      </c>
      <c r="BV21" s="3">
        <f t="shared" si="1"/>
        <v>1</v>
      </c>
    </row>
    <row r="22" spans="1:74" x14ac:dyDescent="0.2">
      <c r="A22" s="15" t="s">
        <v>101</v>
      </c>
      <c r="B22" s="18" t="s">
        <v>74</v>
      </c>
      <c r="C22" t="s">
        <v>412</v>
      </c>
      <c r="D22">
        <v>85</v>
      </c>
      <c r="E22">
        <v>39</v>
      </c>
      <c r="F22">
        <v>37</v>
      </c>
      <c r="G22">
        <v>3</v>
      </c>
      <c r="H22">
        <v>2</v>
      </c>
      <c r="I22">
        <v>2</v>
      </c>
      <c r="J22">
        <v>2</v>
      </c>
      <c r="K22">
        <v>3</v>
      </c>
      <c r="L22">
        <v>3</v>
      </c>
      <c r="M22">
        <v>3</v>
      </c>
      <c r="N22">
        <v>3</v>
      </c>
      <c r="O22">
        <v>3</v>
      </c>
      <c r="P22">
        <v>3</v>
      </c>
      <c r="Q22">
        <v>3</v>
      </c>
      <c r="R22">
        <v>3</v>
      </c>
      <c r="S22">
        <v>2</v>
      </c>
      <c r="T22">
        <v>3</v>
      </c>
      <c r="U22">
        <v>3</v>
      </c>
      <c r="V22">
        <v>2</v>
      </c>
      <c r="W22">
        <v>3</v>
      </c>
      <c r="X22">
        <v>2</v>
      </c>
      <c r="Y22">
        <v>3</v>
      </c>
      <c r="Z22">
        <v>2</v>
      </c>
      <c r="AA22">
        <v>2</v>
      </c>
      <c r="AB22">
        <v>3</v>
      </c>
      <c r="AC22">
        <v>4</v>
      </c>
      <c r="AD22">
        <v>1</v>
      </c>
      <c r="AE22">
        <v>2</v>
      </c>
      <c r="AF22">
        <v>3</v>
      </c>
      <c r="AG22">
        <v>4</v>
      </c>
      <c r="AH22">
        <v>1</v>
      </c>
      <c r="AI22">
        <v>2</v>
      </c>
      <c r="AJ22">
        <v>3</v>
      </c>
      <c r="AK22">
        <v>3</v>
      </c>
      <c r="AL22">
        <v>3</v>
      </c>
      <c r="AM22">
        <v>2</v>
      </c>
      <c r="AN22">
        <v>3</v>
      </c>
      <c r="AO22">
        <v>3</v>
      </c>
      <c r="AP22">
        <v>3</v>
      </c>
      <c r="AQ22">
        <v>3</v>
      </c>
      <c r="AR22">
        <v>3</v>
      </c>
      <c r="AS22">
        <v>3</v>
      </c>
      <c r="AT22">
        <v>1</v>
      </c>
      <c r="AU22">
        <v>2</v>
      </c>
      <c r="AV22">
        <v>3</v>
      </c>
      <c r="AW22">
        <v>2</v>
      </c>
      <c r="AX22">
        <v>1</v>
      </c>
      <c r="AY22">
        <v>1</v>
      </c>
      <c r="AZ22">
        <v>1</v>
      </c>
      <c r="BA22">
        <v>2</v>
      </c>
      <c r="BB22">
        <v>2</v>
      </c>
      <c r="BC22">
        <v>1</v>
      </c>
      <c r="BD22">
        <v>1</v>
      </c>
      <c r="BE22">
        <v>2</v>
      </c>
      <c r="BF22">
        <v>1</v>
      </c>
      <c r="BG22">
        <v>1</v>
      </c>
      <c r="BH22">
        <v>1</v>
      </c>
      <c r="BI22">
        <v>1</v>
      </c>
      <c r="BJ22">
        <v>3</v>
      </c>
      <c r="BK22">
        <v>1</v>
      </c>
      <c r="BL22">
        <v>3</v>
      </c>
      <c r="BM22">
        <v>2</v>
      </c>
      <c r="BN22">
        <v>3</v>
      </c>
      <c r="BO22">
        <v>1</v>
      </c>
      <c r="BP22">
        <v>1</v>
      </c>
      <c r="BQ22">
        <v>1</v>
      </c>
      <c r="BR22">
        <v>1</v>
      </c>
      <c r="BS22">
        <v>1</v>
      </c>
      <c r="BU22" s="3">
        <f t="shared" si="0"/>
        <v>2</v>
      </c>
      <c r="BV22" s="3">
        <f t="shared" si="1"/>
        <v>1</v>
      </c>
    </row>
    <row r="23" spans="1:74" x14ac:dyDescent="0.2">
      <c r="A23" s="17" t="s">
        <v>102</v>
      </c>
      <c r="B23" s="18" t="s">
        <v>74</v>
      </c>
      <c r="C23" t="s">
        <v>412</v>
      </c>
      <c r="D23">
        <v>85</v>
      </c>
      <c r="E23">
        <v>42</v>
      </c>
      <c r="F23">
        <v>61</v>
      </c>
      <c r="G23">
        <v>3</v>
      </c>
      <c r="H23">
        <v>1</v>
      </c>
      <c r="I23">
        <v>4</v>
      </c>
      <c r="J23">
        <v>3</v>
      </c>
      <c r="K23">
        <v>3</v>
      </c>
      <c r="L23">
        <v>2</v>
      </c>
      <c r="M23">
        <v>4</v>
      </c>
      <c r="N23">
        <v>4</v>
      </c>
      <c r="O23">
        <v>3</v>
      </c>
      <c r="P23">
        <v>4</v>
      </c>
      <c r="Q23">
        <v>4</v>
      </c>
      <c r="R23">
        <v>3</v>
      </c>
      <c r="S23">
        <v>4</v>
      </c>
      <c r="T23">
        <v>4</v>
      </c>
      <c r="U23">
        <v>4</v>
      </c>
      <c r="V23">
        <v>4</v>
      </c>
      <c r="W23">
        <v>1</v>
      </c>
      <c r="X23">
        <v>4</v>
      </c>
      <c r="Y23">
        <v>1</v>
      </c>
      <c r="Z23">
        <v>4</v>
      </c>
      <c r="AA23">
        <v>4</v>
      </c>
      <c r="AB23">
        <v>4</v>
      </c>
      <c r="AC23">
        <v>2</v>
      </c>
      <c r="AD23">
        <v>4</v>
      </c>
      <c r="AE23">
        <v>3</v>
      </c>
      <c r="AF23">
        <v>4</v>
      </c>
      <c r="AG23">
        <v>2</v>
      </c>
      <c r="AH23">
        <v>4</v>
      </c>
      <c r="AI23">
        <v>3</v>
      </c>
      <c r="AJ23">
        <v>3</v>
      </c>
      <c r="AK23">
        <v>2</v>
      </c>
      <c r="AL23">
        <v>3</v>
      </c>
      <c r="AM23">
        <v>3</v>
      </c>
      <c r="AN23">
        <v>4</v>
      </c>
      <c r="AO23">
        <v>3</v>
      </c>
      <c r="AP23">
        <v>2</v>
      </c>
      <c r="AQ23">
        <v>3</v>
      </c>
      <c r="AR23">
        <v>3</v>
      </c>
      <c r="AS23">
        <v>3</v>
      </c>
      <c r="AT23">
        <v>2</v>
      </c>
      <c r="AU23">
        <v>2</v>
      </c>
      <c r="AV23">
        <v>4</v>
      </c>
      <c r="AW23">
        <v>4</v>
      </c>
      <c r="AX23">
        <v>2</v>
      </c>
      <c r="AY23">
        <v>2</v>
      </c>
      <c r="AZ23">
        <v>2</v>
      </c>
      <c r="BA23">
        <v>4</v>
      </c>
      <c r="BB23">
        <v>2</v>
      </c>
      <c r="BC23">
        <v>2</v>
      </c>
      <c r="BD23">
        <v>2</v>
      </c>
      <c r="BE23">
        <v>4</v>
      </c>
      <c r="BF23">
        <v>2</v>
      </c>
      <c r="BG23">
        <v>2</v>
      </c>
      <c r="BH23">
        <v>2</v>
      </c>
      <c r="BI23">
        <v>2</v>
      </c>
      <c r="BJ23">
        <v>4</v>
      </c>
      <c r="BK23">
        <v>2</v>
      </c>
      <c r="BL23">
        <v>4</v>
      </c>
      <c r="BM23">
        <v>4</v>
      </c>
      <c r="BN23">
        <v>1</v>
      </c>
      <c r="BO23">
        <v>2</v>
      </c>
      <c r="BP23">
        <v>2</v>
      </c>
      <c r="BQ23">
        <v>2</v>
      </c>
      <c r="BR23">
        <v>2</v>
      </c>
      <c r="BS23">
        <v>2</v>
      </c>
      <c r="BU23" s="3">
        <f t="shared" si="0"/>
        <v>2</v>
      </c>
      <c r="BV23" s="3">
        <f t="shared" si="1"/>
        <v>1</v>
      </c>
    </row>
    <row r="24" spans="1:74" x14ac:dyDescent="0.2">
      <c r="A24" s="15" t="s">
        <v>103</v>
      </c>
      <c r="B24" s="18" t="s">
        <v>74</v>
      </c>
      <c r="C24" t="s">
        <v>412</v>
      </c>
      <c r="D24">
        <v>78</v>
      </c>
      <c r="E24">
        <v>42</v>
      </c>
      <c r="F24">
        <v>74</v>
      </c>
      <c r="G24">
        <v>2</v>
      </c>
      <c r="H24">
        <v>1</v>
      </c>
      <c r="I24">
        <v>3</v>
      </c>
      <c r="J24">
        <v>4</v>
      </c>
      <c r="K24">
        <v>3</v>
      </c>
      <c r="L24">
        <v>3</v>
      </c>
      <c r="M24">
        <v>4</v>
      </c>
      <c r="N24">
        <v>4</v>
      </c>
      <c r="O24">
        <v>4</v>
      </c>
      <c r="P24">
        <v>3</v>
      </c>
      <c r="Q24">
        <v>4</v>
      </c>
      <c r="R24">
        <v>3</v>
      </c>
      <c r="S24">
        <v>2</v>
      </c>
      <c r="T24">
        <v>3</v>
      </c>
      <c r="U24">
        <v>3</v>
      </c>
      <c r="V24">
        <v>3</v>
      </c>
      <c r="W24">
        <v>4</v>
      </c>
      <c r="X24">
        <v>3</v>
      </c>
      <c r="Y24">
        <v>2</v>
      </c>
      <c r="Z24">
        <v>4</v>
      </c>
      <c r="AA24">
        <v>2</v>
      </c>
      <c r="AB24">
        <v>3</v>
      </c>
      <c r="AC24">
        <v>3</v>
      </c>
      <c r="AD24">
        <v>2</v>
      </c>
      <c r="AE24">
        <v>3</v>
      </c>
      <c r="AF24">
        <v>3</v>
      </c>
      <c r="AG24">
        <v>3</v>
      </c>
      <c r="AH24">
        <v>2</v>
      </c>
      <c r="AI24">
        <v>3</v>
      </c>
      <c r="AJ24">
        <v>3</v>
      </c>
      <c r="AK24">
        <v>2</v>
      </c>
      <c r="AL24">
        <v>3</v>
      </c>
      <c r="AM24">
        <v>3</v>
      </c>
      <c r="AN24">
        <v>3</v>
      </c>
      <c r="AO24">
        <v>3</v>
      </c>
      <c r="AP24">
        <v>2</v>
      </c>
      <c r="AQ24">
        <v>3</v>
      </c>
      <c r="AR24">
        <v>3</v>
      </c>
      <c r="AS24">
        <v>3</v>
      </c>
      <c r="AT24">
        <v>3</v>
      </c>
      <c r="AU24">
        <v>3</v>
      </c>
      <c r="AV24">
        <v>4</v>
      </c>
      <c r="AW24">
        <v>2</v>
      </c>
      <c r="AX24">
        <v>3</v>
      </c>
      <c r="AY24">
        <v>3</v>
      </c>
      <c r="AZ24">
        <v>3</v>
      </c>
      <c r="BA24">
        <v>2</v>
      </c>
      <c r="BB24">
        <v>3</v>
      </c>
      <c r="BC24">
        <v>3</v>
      </c>
      <c r="BD24">
        <v>3</v>
      </c>
      <c r="BE24">
        <v>4</v>
      </c>
      <c r="BF24">
        <v>3</v>
      </c>
      <c r="BG24">
        <v>3</v>
      </c>
      <c r="BH24">
        <v>3</v>
      </c>
      <c r="BI24">
        <v>3</v>
      </c>
      <c r="BJ24">
        <v>4</v>
      </c>
      <c r="BK24">
        <v>3</v>
      </c>
      <c r="BL24">
        <v>3</v>
      </c>
      <c r="BM24">
        <v>3</v>
      </c>
      <c r="BN24">
        <v>4</v>
      </c>
      <c r="BO24">
        <v>3</v>
      </c>
      <c r="BP24">
        <v>3</v>
      </c>
      <c r="BQ24">
        <v>3</v>
      </c>
      <c r="BR24">
        <v>3</v>
      </c>
      <c r="BS24">
        <v>3</v>
      </c>
      <c r="BU24" s="3">
        <f t="shared" si="0"/>
        <v>2</v>
      </c>
      <c r="BV24" s="3">
        <f t="shared" si="1"/>
        <v>1</v>
      </c>
    </row>
    <row r="25" spans="1:74" x14ac:dyDescent="0.2">
      <c r="A25" s="17" t="s">
        <v>104</v>
      </c>
      <c r="B25" s="18" t="s">
        <v>74</v>
      </c>
      <c r="C25" t="s">
        <v>412</v>
      </c>
      <c r="D25">
        <v>81</v>
      </c>
      <c r="E25">
        <v>38</v>
      </c>
      <c r="F25">
        <v>58</v>
      </c>
      <c r="G25">
        <v>4</v>
      </c>
      <c r="H25">
        <v>4</v>
      </c>
      <c r="I25">
        <v>3</v>
      </c>
      <c r="J25">
        <v>4</v>
      </c>
      <c r="K25">
        <v>2</v>
      </c>
      <c r="L25">
        <v>4</v>
      </c>
      <c r="M25">
        <v>3</v>
      </c>
      <c r="N25">
        <v>4</v>
      </c>
      <c r="O25">
        <v>1</v>
      </c>
      <c r="P25">
        <v>2</v>
      </c>
      <c r="Q25">
        <v>4</v>
      </c>
      <c r="R25">
        <v>2</v>
      </c>
      <c r="S25">
        <v>4</v>
      </c>
      <c r="T25">
        <v>2</v>
      </c>
      <c r="U25">
        <v>2</v>
      </c>
      <c r="V25">
        <v>4</v>
      </c>
      <c r="W25">
        <v>2</v>
      </c>
      <c r="X25">
        <v>4</v>
      </c>
      <c r="Y25">
        <v>3</v>
      </c>
      <c r="Z25">
        <v>4</v>
      </c>
      <c r="AA25">
        <v>2</v>
      </c>
      <c r="AB25">
        <v>3</v>
      </c>
      <c r="AC25">
        <v>3</v>
      </c>
      <c r="AD25">
        <v>4</v>
      </c>
      <c r="AE25">
        <v>3</v>
      </c>
      <c r="AF25">
        <v>4</v>
      </c>
      <c r="AG25">
        <v>3</v>
      </c>
      <c r="AH25">
        <v>4</v>
      </c>
      <c r="AI25">
        <v>3</v>
      </c>
      <c r="AJ25">
        <v>4</v>
      </c>
      <c r="AK25">
        <v>1</v>
      </c>
      <c r="AL25">
        <v>2</v>
      </c>
      <c r="AM25">
        <v>3</v>
      </c>
      <c r="AN25">
        <v>2</v>
      </c>
      <c r="AO25">
        <v>4</v>
      </c>
      <c r="AP25">
        <v>1</v>
      </c>
      <c r="AQ25">
        <v>2</v>
      </c>
      <c r="AR25">
        <v>3</v>
      </c>
      <c r="AS25">
        <v>2</v>
      </c>
      <c r="AT25">
        <v>2</v>
      </c>
      <c r="AU25">
        <v>2</v>
      </c>
      <c r="AV25">
        <v>4</v>
      </c>
      <c r="AW25">
        <v>3</v>
      </c>
      <c r="AX25">
        <v>2</v>
      </c>
      <c r="AY25">
        <v>2</v>
      </c>
      <c r="AZ25">
        <v>2</v>
      </c>
      <c r="BA25">
        <v>3</v>
      </c>
      <c r="BB25">
        <v>2</v>
      </c>
      <c r="BC25">
        <v>2</v>
      </c>
      <c r="BD25">
        <v>2</v>
      </c>
      <c r="BE25">
        <v>4</v>
      </c>
      <c r="BF25">
        <v>2</v>
      </c>
      <c r="BG25">
        <v>2</v>
      </c>
      <c r="BH25">
        <v>2</v>
      </c>
      <c r="BI25">
        <v>2</v>
      </c>
      <c r="BJ25">
        <v>4</v>
      </c>
      <c r="BK25">
        <v>2</v>
      </c>
      <c r="BL25">
        <v>2</v>
      </c>
      <c r="BM25">
        <v>4</v>
      </c>
      <c r="BN25">
        <v>2</v>
      </c>
      <c r="BO25">
        <v>2</v>
      </c>
      <c r="BP25">
        <v>2</v>
      </c>
      <c r="BQ25">
        <v>2</v>
      </c>
      <c r="BR25">
        <v>2</v>
      </c>
      <c r="BS25">
        <v>2</v>
      </c>
      <c r="BU25" s="3">
        <f t="shared" si="0"/>
        <v>2</v>
      </c>
      <c r="BV25" s="3">
        <f t="shared" si="1"/>
        <v>1</v>
      </c>
    </row>
    <row r="26" spans="1:74" x14ac:dyDescent="0.2">
      <c r="A26" s="15" t="s">
        <v>105</v>
      </c>
      <c r="B26" s="18" t="s">
        <v>74</v>
      </c>
      <c r="C26" t="s">
        <v>412</v>
      </c>
      <c r="D26">
        <v>75</v>
      </c>
      <c r="E26">
        <v>41</v>
      </c>
      <c r="F26">
        <v>60</v>
      </c>
      <c r="G26">
        <v>4</v>
      </c>
      <c r="H26">
        <v>2</v>
      </c>
      <c r="I26">
        <v>3</v>
      </c>
      <c r="J26">
        <v>2</v>
      </c>
      <c r="K26">
        <v>4</v>
      </c>
      <c r="L26">
        <v>2</v>
      </c>
      <c r="M26">
        <v>4</v>
      </c>
      <c r="N26">
        <v>3</v>
      </c>
      <c r="O26">
        <v>4</v>
      </c>
      <c r="P26">
        <v>4</v>
      </c>
      <c r="Q26">
        <v>3</v>
      </c>
      <c r="R26">
        <v>3</v>
      </c>
      <c r="S26">
        <v>3</v>
      </c>
      <c r="T26">
        <v>4</v>
      </c>
      <c r="U26">
        <v>3</v>
      </c>
      <c r="V26">
        <v>3</v>
      </c>
      <c r="W26">
        <v>3</v>
      </c>
      <c r="X26">
        <v>2</v>
      </c>
      <c r="Y26">
        <v>3</v>
      </c>
      <c r="Z26">
        <v>2</v>
      </c>
      <c r="AA26">
        <v>1</v>
      </c>
      <c r="AB26">
        <v>3</v>
      </c>
      <c r="AC26">
        <v>2</v>
      </c>
      <c r="AD26">
        <v>2</v>
      </c>
      <c r="AE26">
        <v>3</v>
      </c>
      <c r="AF26">
        <v>3</v>
      </c>
      <c r="AG26">
        <v>2</v>
      </c>
      <c r="AH26">
        <v>2</v>
      </c>
      <c r="AI26">
        <v>3</v>
      </c>
      <c r="AJ26">
        <v>2</v>
      </c>
      <c r="AK26">
        <v>4</v>
      </c>
      <c r="AL26">
        <v>3</v>
      </c>
      <c r="AM26">
        <v>3</v>
      </c>
      <c r="AN26">
        <v>4</v>
      </c>
      <c r="AO26">
        <v>2</v>
      </c>
      <c r="AP26">
        <v>4</v>
      </c>
      <c r="AQ26">
        <v>3</v>
      </c>
      <c r="AR26">
        <v>2</v>
      </c>
      <c r="AS26">
        <v>2</v>
      </c>
      <c r="AT26">
        <v>2</v>
      </c>
      <c r="AU26">
        <v>3</v>
      </c>
      <c r="AV26">
        <v>4</v>
      </c>
      <c r="AW26">
        <v>4</v>
      </c>
      <c r="AX26">
        <v>2</v>
      </c>
      <c r="AY26">
        <v>2</v>
      </c>
      <c r="AZ26">
        <v>2</v>
      </c>
      <c r="BA26">
        <v>4</v>
      </c>
      <c r="BB26">
        <v>2</v>
      </c>
      <c r="BC26">
        <v>2</v>
      </c>
      <c r="BD26">
        <v>2</v>
      </c>
      <c r="BE26">
        <v>3</v>
      </c>
      <c r="BF26">
        <v>2</v>
      </c>
      <c r="BG26">
        <v>2</v>
      </c>
      <c r="BH26">
        <v>2</v>
      </c>
      <c r="BI26">
        <v>2</v>
      </c>
      <c r="BJ26">
        <v>3</v>
      </c>
      <c r="BK26">
        <v>2</v>
      </c>
      <c r="BL26">
        <v>4</v>
      </c>
      <c r="BM26">
        <v>3</v>
      </c>
      <c r="BN26">
        <v>3</v>
      </c>
      <c r="BO26">
        <v>2</v>
      </c>
      <c r="BP26">
        <v>2</v>
      </c>
      <c r="BQ26">
        <v>2</v>
      </c>
      <c r="BR26">
        <v>2</v>
      </c>
      <c r="BS26">
        <v>2</v>
      </c>
      <c r="BU26" s="3">
        <f t="shared" si="0"/>
        <v>2</v>
      </c>
      <c r="BV26" s="3">
        <f t="shared" si="1"/>
        <v>1</v>
      </c>
    </row>
    <row r="27" spans="1:74" x14ac:dyDescent="0.2">
      <c r="A27" s="17" t="s">
        <v>106</v>
      </c>
      <c r="B27" s="18" t="s">
        <v>74</v>
      </c>
      <c r="C27" t="s">
        <v>412</v>
      </c>
      <c r="D27">
        <v>61</v>
      </c>
      <c r="E27">
        <v>36</v>
      </c>
      <c r="F27">
        <v>55</v>
      </c>
      <c r="G27">
        <v>2</v>
      </c>
      <c r="H27">
        <v>1</v>
      </c>
      <c r="I27">
        <v>2</v>
      </c>
      <c r="J27">
        <v>2</v>
      </c>
      <c r="K27">
        <v>2</v>
      </c>
      <c r="L27">
        <v>1</v>
      </c>
      <c r="M27">
        <v>2</v>
      </c>
      <c r="N27">
        <v>2</v>
      </c>
      <c r="O27">
        <v>4</v>
      </c>
      <c r="P27">
        <v>3</v>
      </c>
      <c r="Q27">
        <v>1</v>
      </c>
      <c r="R27">
        <v>4</v>
      </c>
      <c r="S27">
        <v>3</v>
      </c>
      <c r="T27">
        <v>2</v>
      </c>
      <c r="U27">
        <v>2</v>
      </c>
      <c r="V27">
        <v>2</v>
      </c>
      <c r="W27">
        <v>3</v>
      </c>
      <c r="X27">
        <v>2</v>
      </c>
      <c r="Y27">
        <v>3</v>
      </c>
      <c r="Z27">
        <v>3</v>
      </c>
      <c r="AA27">
        <v>2</v>
      </c>
      <c r="AB27">
        <v>4</v>
      </c>
      <c r="AC27">
        <v>3</v>
      </c>
      <c r="AD27">
        <v>1</v>
      </c>
      <c r="AE27">
        <v>2</v>
      </c>
      <c r="AF27">
        <v>3</v>
      </c>
      <c r="AG27">
        <v>3</v>
      </c>
      <c r="AH27">
        <v>1</v>
      </c>
      <c r="AI27">
        <v>2</v>
      </c>
      <c r="AJ27">
        <v>3</v>
      </c>
      <c r="AK27">
        <v>2</v>
      </c>
      <c r="AL27">
        <v>3</v>
      </c>
      <c r="AM27">
        <v>2</v>
      </c>
      <c r="AN27">
        <v>2</v>
      </c>
      <c r="AO27">
        <v>3</v>
      </c>
      <c r="AP27">
        <v>2</v>
      </c>
      <c r="AQ27">
        <v>3</v>
      </c>
      <c r="AR27">
        <v>2</v>
      </c>
      <c r="AS27">
        <v>3</v>
      </c>
      <c r="AT27">
        <v>2</v>
      </c>
      <c r="AU27">
        <v>3</v>
      </c>
      <c r="AV27">
        <v>4</v>
      </c>
      <c r="AW27">
        <v>3</v>
      </c>
      <c r="AX27">
        <v>2</v>
      </c>
      <c r="AY27">
        <v>2</v>
      </c>
      <c r="AZ27">
        <v>2</v>
      </c>
      <c r="BA27">
        <v>3</v>
      </c>
      <c r="BB27">
        <v>2</v>
      </c>
      <c r="BC27">
        <v>2</v>
      </c>
      <c r="BD27">
        <v>2</v>
      </c>
      <c r="BE27">
        <v>3</v>
      </c>
      <c r="BF27">
        <v>2</v>
      </c>
      <c r="BG27">
        <v>2</v>
      </c>
      <c r="BH27">
        <v>2</v>
      </c>
      <c r="BI27">
        <v>2</v>
      </c>
      <c r="BJ27">
        <v>3</v>
      </c>
      <c r="BK27">
        <v>2</v>
      </c>
      <c r="BL27">
        <v>2</v>
      </c>
      <c r="BM27">
        <v>2</v>
      </c>
      <c r="BN27">
        <v>3</v>
      </c>
      <c r="BO27">
        <v>2</v>
      </c>
      <c r="BP27">
        <v>2</v>
      </c>
      <c r="BQ27">
        <v>2</v>
      </c>
      <c r="BR27">
        <v>2</v>
      </c>
      <c r="BS27">
        <v>2</v>
      </c>
      <c r="BU27" s="3">
        <f t="shared" si="0"/>
        <v>2</v>
      </c>
      <c r="BV27" s="3">
        <f t="shared" si="1"/>
        <v>1</v>
      </c>
    </row>
    <row r="28" spans="1:74" x14ac:dyDescent="0.2">
      <c r="A28" s="15" t="s">
        <v>107</v>
      </c>
      <c r="B28" s="18" t="s">
        <v>74</v>
      </c>
      <c r="C28" t="s">
        <v>412</v>
      </c>
      <c r="D28">
        <v>64</v>
      </c>
      <c r="E28">
        <v>43</v>
      </c>
      <c r="F28">
        <v>65</v>
      </c>
      <c r="G28">
        <v>2</v>
      </c>
      <c r="H28">
        <v>2</v>
      </c>
      <c r="I28">
        <v>3</v>
      </c>
      <c r="J28">
        <v>2</v>
      </c>
      <c r="K28">
        <v>2</v>
      </c>
      <c r="L28">
        <v>2</v>
      </c>
      <c r="M28">
        <v>2</v>
      </c>
      <c r="N28">
        <v>2</v>
      </c>
      <c r="O28">
        <v>4</v>
      </c>
      <c r="P28">
        <v>3</v>
      </c>
      <c r="Q28">
        <v>3</v>
      </c>
      <c r="R28">
        <v>3</v>
      </c>
      <c r="S28">
        <v>2</v>
      </c>
      <c r="T28">
        <v>3</v>
      </c>
      <c r="U28">
        <v>3</v>
      </c>
      <c r="V28">
        <v>2</v>
      </c>
      <c r="W28">
        <v>3</v>
      </c>
      <c r="X28">
        <v>2</v>
      </c>
      <c r="Y28">
        <v>2</v>
      </c>
      <c r="Z28">
        <v>2</v>
      </c>
      <c r="AA28">
        <v>2</v>
      </c>
      <c r="AB28">
        <v>3</v>
      </c>
      <c r="AC28">
        <v>3</v>
      </c>
      <c r="AD28">
        <v>2</v>
      </c>
      <c r="AE28">
        <v>2</v>
      </c>
      <c r="AF28">
        <v>3</v>
      </c>
      <c r="AG28">
        <v>3</v>
      </c>
      <c r="AH28">
        <v>2</v>
      </c>
      <c r="AI28">
        <v>2</v>
      </c>
      <c r="AJ28">
        <v>3</v>
      </c>
      <c r="AK28">
        <v>4</v>
      </c>
      <c r="AL28">
        <v>3</v>
      </c>
      <c r="AM28">
        <v>2</v>
      </c>
      <c r="AN28">
        <v>3</v>
      </c>
      <c r="AO28">
        <v>3</v>
      </c>
      <c r="AP28">
        <v>4</v>
      </c>
      <c r="AQ28">
        <v>3</v>
      </c>
      <c r="AR28">
        <v>3</v>
      </c>
      <c r="AS28">
        <v>2</v>
      </c>
      <c r="AT28">
        <v>3</v>
      </c>
      <c r="AU28">
        <v>3</v>
      </c>
      <c r="AV28">
        <v>2</v>
      </c>
      <c r="AW28">
        <v>2</v>
      </c>
      <c r="AX28">
        <v>3</v>
      </c>
      <c r="AY28">
        <v>3</v>
      </c>
      <c r="AZ28">
        <v>3</v>
      </c>
      <c r="BA28">
        <v>2</v>
      </c>
      <c r="BB28">
        <v>3</v>
      </c>
      <c r="BC28">
        <v>3</v>
      </c>
      <c r="BD28">
        <v>3</v>
      </c>
      <c r="BE28">
        <v>2</v>
      </c>
      <c r="BF28">
        <v>3</v>
      </c>
      <c r="BG28">
        <v>3</v>
      </c>
      <c r="BH28">
        <v>3</v>
      </c>
      <c r="BI28">
        <v>3</v>
      </c>
      <c r="BJ28">
        <v>1</v>
      </c>
      <c r="BK28">
        <v>3</v>
      </c>
      <c r="BL28">
        <v>3</v>
      </c>
      <c r="BM28">
        <v>2</v>
      </c>
      <c r="BN28">
        <v>3</v>
      </c>
      <c r="BO28">
        <v>3</v>
      </c>
      <c r="BP28">
        <v>3</v>
      </c>
      <c r="BQ28">
        <v>3</v>
      </c>
      <c r="BR28">
        <v>3</v>
      </c>
      <c r="BS28">
        <v>3</v>
      </c>
      <c r="BU28" s="3">
        <f t="shared" si="0"/>
        <v>2</v>
      </c>
      <c r="BV28" s="3">
        <f t="shared" si="1"/>
        <v>1</v>
      </c>
    </row>
    <row r="29" spans="1:74" x14ac:dyDescent="0.2">
      <c r="A29" s="17" t="s">
        <v>108</v>
      </c>
      <c r="B29" s="18" t="s">
        <v>74</v>
      </c>
      <c r="C29" t="s">
        <v>412</v>
      </c>
      <c r="D29">
        <v>77</v>
      </c>
      <c r="E29">
        <v>40</v>
      </c>
      <c r="F29">
        <v>56</v>
      </c>
      <c r="G29">
        <v>2</v>
      </c>
      <c r="H29">
        <v>3</v>
      </c>
      <c r="I29">
        <v>3</v>
      </c>
      <c r="J29">
        <v>3</v>
      </c>
      <c r="K29">
        <v>3</v>
      </c>
      <c r="L29">
        <v>3</v>
      </c>
      <c r="M29">
        <v>3</v>
      </c>
      <c r="N29">
        <v>3</v>
      </c>
      <c r="O29">
        <v>3</v>
      </c>
      <c r="P29">
        <v>3</v>
      </c>
      <c r="Q29">
        <v>3</v>
      </c>
      <c r="R29">
        <v>3</v>
      </c>
      <c r="S29">
        <v>3</v>
      </c>
      <c r="T29">
        <v>3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2</v>
      </c>
      <c r="AK29">
        <v>2</v>
      </c>
      <c r="AL29">
        <v>3</v>
      </c>
      <c r="AM29">
        <v>3</v>
      </c>
      <c r="AN29">
        <v>3</v>
      </c>
      <c r="AO29">
        <v>2</v>
      </c>
      <c r="AP29">
        <v>2</v>
      </c>
      <c r="AQ29">
        <v>3</v>
      </c>
      <c r="AR29">
        <v>2</v>
      </c>
      <c r="AS29">
        <v>3</v>
      </c>
      <c r="AT29">
        <v>2</v>
      </c>
      <c r="AU29">
        <v>4</v>
      </c>
      <c r="AV29">
        <v>3</v>
      </c>
      <c r="AW29">
        <v>3</v>
      </c>
      <c r="AX29">
        <v>2</v>
      </c>
      <c r="AY29">
        <v>2</v>
      </c>
      <c r="AZ29">
        <v>2</v>
      </c>
      <c r="BA29">
        <v>3</v>
      </c>
      <c r="BB29">
        <v>2</v>
      </c>
      <c r="BC29">
        <v>2</v>
      </c>
      <c r="BD29">
        <v>2</v>
      </c>
      <c r="BE29">
        <v>3</v>
      </c>
      <c r="BF29">
        <v>2</v>
      </c>
      <c r="BG29">
        <v>2</v>
      </c>
      <c r="BH29">
        <v>2</v>
      </c>
      <c r="BI29">
        <v>2</v>
      </c>
      <c r="BJ29">
        <v>3</v>
      </c>
      <c r="BK29">
        <v>2</v>
      </c>
      <c r="BL29">
        <v>3</v>
      </c>
      <c r="BM29">
        <v>3</v>
      </c>
      <c r="BN29">
        <v>3</v>
      </c>
      <c r="BO29">
        <v>2</v>
      </c>
      <c r="BP29">
        <v>2</v>
      </c>
      <c r="BQ29">
        <v>2</v>
      </c>
      <c r="BR29">
        <v>2</v>
      </c>
      <c r="BS29">
        <v>2</v>
      </c>
      <c r="BU29" s="3">
        <f t="shared" si="0"/>
        <v>2</v>
      </c>
      <c r="BV29" s="3">
        <f t="shared" si="1"/>
        <v>1</v>
      </c>
    </row>
    <row r="30" spans="1:74" x14ac:dyDescent="0.2">
      <c r="A30" s="15" t="s">
        <v>109</v>
      </c>
      <c r="B30" s="18" t="s">
        <v>74</v>
      </c>
      <c r="C30" t="s">
        <v>411</v>
      </c>
      <c r="D30">
        <v>58</v>
      </c>
      <c r="E30">
        <v>33</v>
      </c>
      <c r="F30">
        <v>71</v>
      </c>
      <c r="G30">
        <v>1</v>
      </c>
      <c r="H30">
        <v>1</v>
      </c>
      <c r="I30">
        <v>4</v>
      </c>
      <c r="J30">
        <v>1</v>
      </c>
      <c r="K30">
        <v>4</v>
      </c>
      <c r="L30">
        <v>2</v>
      </c>
      <c r="M30">
        <v>2</v>
      </c>
      <c r="N30">
        <v>3</v>
      </c>
      <c r="O30">
        <v>3</v>
      </c>
      <c r="P30">
        <v>2</v>
      </c>
      <c r="Q30">
        <v>2</v>
      </c>
      <c r="R30">
        <v>2</v>
      </c>
      <c r="S30">
        <v>2</v>
      </c>
      <c r="T30">
        <v>1</v>
      </c>
      <c r="U30">
        <v>2</v>
      </c>
      <c r="V30">
        <v>2</v>
      </c>
      <c r="W30">
        <v>3</v>
      </c>
      <c r="X30">
        <v>2</v>
      </c>
      <c r="Y30">
        <v>3</v>
      </c>
      <c r="Z30">
        <v>3</v>
      </c>
      <c r="AA30">
        <v>2</v>
      </c>
      <c r="AB30">
        <v>3</v>
      </c>
      <c r="AC30">
        <v>2</v>
      </c>
      <c r="AD30">
        <v>2</v>
      </c>
      <c r="AE30">
        <v>2</v>
      </c>
      <c r="AF30">
        <v>2</v>
      </c>
      <c r="AG30">
        <v>2</v>
      </c>
      <c r="AH30">
        <v>2</v>
      </c>
      <c r="AI30">
        <v>2</v>
      </c>
      <c r="AJ30">
        <v>3</v>
      </c>
      <c r="AK30">
        <v>1</v>
      </c>
      <c r="AL30">
        <v>2</v>
      </c>
      <c r="AM30">
        <v>2</v>
      </c>
      <c r="AN30">
        <v>1</v>
      </c>
      <c r="AO30">
        <v>3</v>
      </c>
      <c r="AP30">
        <v>1</v>
      </c>
      <c r="AQ30">
        <v>2</v>
      </c>
      <c r="AR30">
        <v>3</v>
      </c>
      <c r="AS30">
        <v>3</v>
      </c>
      <c r="AT30">
        <v>3</v>
      </c>
      <c r="AU30">
        <v>3</v>
      </c>
      <c r="AV30">
        <v>4</v>
      </c>
      <c r="AW30">
        <v>3</v>
      </c>
      <c r="AX30">
        <v>3</v>
      </c>
      <c r="AY30">
        <v>3</v>
      </c>
      <c r="AZ30">
        <v>3</v>
      </c>
      <c r="BA30">
        <v>3</v>
      </c>
      <c r="BB30">
        <v>3</v>
      </c>
      <c r="BC30">
        <v>3</v>
      </c>
      <c r="BD30">
        <v>3</v>
      </c>
      <c r="BE30">
        <v>3</v>
      </c>
      <c r="BF30">
        <v>3</v>
      </c>
      <c r="BG30">
        <v>3</v>
      </c>
      <c r="BH30">
        <v>3</v>
      </c>
      <c r="BI30">
        <v>3</v>
      </c>
      <c r="BJ30">
        <v>4</v>
      </c>
      <c r="BK30">
        <v>3</v>
      </c>
      <c r="BL30">
        <v>1</v>
      </c>
      <c r="BM30">
        <v>2</v>
      </c>
      <c r="BN30">
        <v>3</v>
      </c>
      <c r="BO30">
        <v>3</v>
      </c>
      <c r="BP30">
        <v>3</v>
      </c>
      <c r="BQ30">
        <v>3</v>
      </c>
      <c r="BR30">
        <v>3</v>
      </c>
      <c r="BS30">
        <v>3</v>
      </c>
      <c r="BU30" s="3">
        <f t="shared" si="0"/>
        <v>2</v>
      </c>
      <c r="BV30" s="3">
        <f t="shared" si="1"/>
        <v>2</v>
      </c>
    </row>
    <row r="31" spans="1:74" x14ac:dyDescent="0.2">
      <c r="A31" s="17" t="s">
        <v>110</v>
      </c>
      <c r="B31" s="18" t="s">
        <v>74</v>
      </c>
      <c r="C31" t="s">
        <v>411</v>
      </c>
      <c r="D31">
        <v>70</v>
      </c>
      <c r="E31">
        <v>37</v>
      </c>
      <c r="F31">
        <v>55</v>
      </c>
      <c r="G31">
        <v>2</v>
      </c>
      <c r="H31">
        <v>3</v>
      </c>
      <c r="I31">
        <v>3</v>
      </c>
      <c r="J31">
        <v>3</v>
      </c>
      <c r="K31">
        <v>3</v>
      </c>
      <c r="L31">
        <v>3</v>
      </c>
      <c r="M31">
        <v>3</v>
      </c>
      <c r="N31">
        <v>3</v>
      </c>
      <c r="O31">
        <v>2</v>
      </c>
      <c r="P31">
        <v>3</v>
      </c>
      <c r="Q31">
        <v>3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2</v>
      </c>
      <c r="Z31">
        <v>3</v>
      </c>
      <c r="AA31">
        <v>3</v>
      </c>
      <c r="AB31">
        <v>3</v>
      </c>
      <c r="AC31">
        <v>2</v>
      </c>
      <c r="AD31">
        <v>2</v>
      </c>
      <c r="AE31">
        <v>3</v>
      </c>
      <c r="AF31">
        <v>3</v>
      </c>
      <c r="AG31">
        <v>2</v>
      </c>
      <c r="AH31">
        <v>2</v>
      </c>
      <c r="AI31">
        <v>3</v>
      </c>
      <c r="AJ31">
        <v>3</v>
      </c>
      <c r="AK31">
        <v>2</v>
      </c>
      <c r="AL31">
        <v>2</v>
      </c>
      <c r="AM31">
        <v>3</v>
      </c>
      <c r="AN31">
        <v>2</v>
      </c>
      <c r="AO31">
        <v>3</v>
      </c>
      <c r="AP31">
        <v>2</v>
      </c>
      <c r="AQ31">
        <v>2</v>
      </c>
      <c r="AR31">
        <v>3</v>
      </c>
      <c r="AS31">
        <v>3</v>
      </c>
      <c r="AT31">
        <v>2</v>
      </c>
      <c r="AU31">
        <v>3</v>
      </c>
      <c r="AV31">
        <v>3</v>
      </c>
      <c r="AW31">
        <v>3</v>
      </c>
      <c r="AX31">
        <v>2</v>
      </c>
      <c r="AY31">
        <v>2</v>
      </c>
      <c r="AZ31">
        <v>2</v>
      </c>
      <c r="BA31">
        <v>3</v>
      </c>
      <c r="BB31">
        <v>2</v>
      </c>
      <c r="BC31">
        <v>2</v>
      </c>
      <c r="BD31">
        <v>2</v>
      </c>
      <c r="BE31">
        <v>3</v>
      </c>
      <c r="BF31">
        <v>2</v>
      </c>
      <c r="BG31">
        <v>2</v>
      </c>
      <c r="BH31">
        <v>2</v>
      </c>
      <c r="BI31">
        <v>2</v>
      </c>
      <c r="BJ31">
        <v>3</v>
      </c>
      <c r="BK31">
        <v>2</v>
      </c>
      <c r="BL31">
        <v>2</v>
      </c>
      <c r="BM31">
        <v>3</v>
      </c>
      <c r="BN31">
        <v>3</v>
      </c>
      <c r="BO31">
        <v>2</v>
      </c>
      <c r="BP31">
        <v>2</v>
      </c>
      <c r="BQ31">
        <v>2</v>
      </c>
      <c r="BR31">
        <v>2</v>
      </c>
      <c r="BS31">
        <v>2</v>
      </c>
      <c r="BU31" s="3">
        <f t="shared" si="0"/>
        <v>2</v>
      </c>
      <c r="BV31" s="3">
        <f t="shared" si="1"/>
        <v>2</v>
      </c>
    </row>
    <row r="32" spans="1:74" x14ac:dyDescent="0.2">
      <c r="A32" s="15" t="s">
        <v>111</v>
      </c>
      <c r="B32" s="18" t="s">
        <v>74</v>
      </c>
      <c r="C32" t="s">
        <v>411</v>
      </c>
      <c r="D32">
        <v>75</v>
      </c>
      <c r="E32">
        <v>43</v>
      </c>
      <c r="F32">
        <v>56</v>
      </c>
      <c r="G32">
        <v>3</v>
      </c>
      <c r="H32">
        <v>2</v>
      </c>
      <c r="I32">
        <v>4</v>
      </c>
      <c r="J32">
        <v>2</v>
      </c>
      <c r="K32">
        <v>4</v>
      </c>
      <c r="L32">
        <v>2</v>
      </c>
      <c r="M32">
        <v>2</v>
      </c>
      <c r="N32">
        <v>2</v>
      </c>
      <c r="O32">
        <v>3</v>
      </c>
      <c r="P32">
        <v>3</v>
      </c>
      <c r="Q32">
        <v>2</v>
      </c>
      <c r="R32">
        <v>4</v>
      </c>
      <c r="S32">
        <v>3</v>
      </c>
      <c r="T32">
        <v>3</v>
      </c>
      <c r="U32">
        <v>4</v>
      </c>
      <c r="V32">
        <v>3</v>
      </c>
      <c r="W32">
        <v>3</v>
      </c>
      <c r="X32">
        <v>2</v>
      </c>
      <c r="Y32">
        <v>3</v>
      </c>
      <c r="Z32">
        <v>3</v>
      </c>
      <c r="AA32">
        <v>2</v>
      </c>
      <c r="AB32">
        <v>4</v>
      </c>
      <c r="AC32">
        <v>3</v>
      </c>
      <c r="AD32">
        <v>2</v>
      </c>
      <c r="AE32">
        <v>3</v>
      </c>
      <c r="AF32">
        <v>4</v>
      </c>
      <c r="AG32">
        <v>3</v>
      </c>
      <c r="AH32">
        <v>2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3</v>
      </c>
      <c r="AO32">
        <v>3</v>
      </c>
      <c r="AP32">
        <v>3</v>
      </c>
      <c r="AQ32">
        <v>3</v>
      </c>
      <c r="AR32">
        <v>3</v>
      </c>
      <c r="AS32">
        <v>3</v>
      </c>
      <c r="AT32">
        <v>2</v>
      </c>
      <c r="AU32">
        <v>3</v>
      </c>
      <c r="AV32">
        <v>3</v>
      </c>
      <c r="AW32">
        <v>3</v>
      </c>
      <c r="AX32">
        <v>2</v>
      </c>
      <c r="AY32">
        <v>2</v>
      </c>
      <c r="AZ32">
        <v>2</v>
      </c>
      <c r="BA32">
        <v>3</v>
      </c>
      <c r="BB32">
        <v>2</v>
      </c>
      <c r="BC32">
        <v>2</v>
      </c>
      <c r="BD32">
        <v>2</v>
      </c>
      <c r="BE32">
        <v>4</v>
      </c>
      <c r="BF32">
        <v>2</v>
      </c>
      <c r="BG32">
        <v>2</v>
      </c>
      <c r="BH32">
        <v>2</v>
      </c>
      <c r="BI32">
        <v>2</v>
      </c>
      <c r="BJ32">
        <v>2</v>
      </c>
      <c r="BK32">
        <v>2</v>
      </c>
      <c r="BL32">
        <v>3</v>
      </c>
      <c r="BM32">
        <v>3</v>
      </c>
      <c r="BN32">
        <v>3</v>
      </c>
      <c r="BO32">
        <v>2</v>
      </c>
      <c r="BP32">
        <v>2</v>
      </c>
      <c r="BQ32">
        <v>2</v>
      </c>
      <c r="BR32">
        <v>2</v>
      </c>
      <c r="BS32">
        <v>2</v>
      </c>
      <c r="BU32" s="3">
        <f t="shared" si="0"/>
        <v>2</v>
      </c>
      <c r="BV32" s="3">
        <f t="shared" si="1"/>
        <v>2</v>
      </c>
    </row>
    <row r="33" spans="1:74" x14ac:dyDescent="0.2">
      <c r="A33" s="17" t="s">
        <v>112</v>
      </c>
      <c r="B33" s="18" t="s">
        <v>74</v>
      </c>
      <c r="C33" t="s">
        <v>411</v>
      </c>
      <c r="D33">
        <v>60</v>
      </c>
      <c r="E33">
        <v>36</v>
      </c>
      <c r="F33">
        <v>33</v>
      </c>
      <c r="G33">
        <v>4</v>
      </c>
      <c r="H33">
        <v>2</v>
      </c>
      <c r="I33">
        <v>3</v>
      </c>
      <c r="J33">
        <v>1</v>
      </c>
      <c r="K33">
        <v>3</v>
      </c>
      <c r="L33">
        <v>2</v>
      </c>
      <c r="M33">
        <v>3</v>
      </c>
      <c r="N33">
        <v>4</v>
      </c>
      <c r="O33">
        <v>3</v>
      </c>
      <c r="P33">
        <v>2</v>
      </c>
      <c r="Q33">
        <v>1</v>
      </c>
      <c r="R33">
        <v>2</v>
      </c>
      <c r="S33">
        <v>3</v>
      </c>
      <c r="T33">
        <v>2</v>
      </c>
      <c r="U33">
        <v>2</v>
      </c>
      <c r="V33">
        <v>2</v>
      </c>
      <c r="W33">
        <v>2</v>
      </c>
      <c r="X33">
        <v>3</v>
      </c>
      <c r="Y33">
        <v>1</v>
      </c>
      <c r="Z33">
        <v>1</v>
      </c>
      <c r="AA33">
        <v>3</v>
      </c>
      <c r="AB33">
        <v>1</v>
      </c>
      <c r="AC33">
        <v>2</v>
      </c>
      <c r="AD33">
        <v>3</v>
      </c>
      <c r="AE33">
        <v>3</v>
      </c>
      <c r="AF33">
        <v>2</v>
      </c>
      <c r="AG33">
        <v>2</v>
      </c>
      <c r="AH33">
        <v>3</v>
      </c>
      <c r="AI33">
        <v>3</v>
      </c>
      <c r="AJ33">
        <v>2</v>
      </c>
      <c r="AK33">
        <v>2</v>
      </c>
      <c r="AL33">
        <v>2</v>
      </c>
      <c r="AM33">
        <v>3</v>
      </c>
      <c r="AN33">
        <v>2</v>
      </c>
      <c r="AO33">
        <v>2</v>
      </c>
      <c r="AP33">
        <v>2</v>
      </c>
      <c r="AQ33">
        <v>2</v>
      </c>
      <c r="AR33">
        <v>4</v>
      </c>
      <c r="AS33">
        <v>4</v>
      </c>
      <c r="AT33">
        <v>1</v>
      </c>
      <c r="AU33">
        <v>2</v>
      </c>
      <c r="AV33">
        <v>3</v>
      </c>
      <c r="AW33">
        <v>2</v>
      </c>
      <c r="AX33">
        <v>1</v>
      </c>
      <c r="AY33">
        <v>1</v>
      </c>
      <c r="AZ33">
        <v>1</v>
      </c>
      <c r="BA33">
        <v>2</v>
      </c>
      <c r="BB33">
        <v>1</v>
      </c>
      <c r="BC33">
        <v>1</v>
      </c>
      <c r="BD33">
        <v>1</v>
      </c>
      <c r="BE33">
        <v>3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2</v>
      </c>
      <c r="BM33">
        <v>2</v>
      </c>
      <c r="BN33">
        <v>2</v>
      </c>
      <c r="BO33">
        <v>1</v>
      </c>
      <c r="BP33">
        <v>1</v>
      </c>
      <c r="BQ33">
        <v>1</v>
      </c>
      <c r="BR33">
        <v>1</v>
      </c>
      <c r="BS33">
        <v>1</v>
      </c>
      <c r="BU33" s="3">
        <f t="shared" si="0"/>
        <v>2</v>
      </c>
      <c r="BV33" s="3">
        <f t="shared" si="1"/>
        <v>2</v>
      </c>
    </row>
    <row r="34" spans="1:74" x14ac:dyDescent="0.2">
      <c r="A34" s="15" t="s">
        <v>113</v>
      </c>
      <c r="B34" s="18" t="s">
        <v>74</v>
      </c>
      <c r="C34" t="s">
        <v>411</v>
      </c>
      <c r="D34">
        <v>79</v>
      </c>
      <c r="E34">
        <v>42</v>
      </c>
      <c r="F34">
        <v>92</v>
      </c>
      <c r="G34">
        <v>3</v>
      </c>
      <c r="H34">
        <v>1</v>
      </c>
      <c r="I34">
        <v>3</v>
      </c>
      <c r="J34">
        <v>3</v>
      </c>
      <c r="K34">
        <v>3</v>
      </c>
      <c r="L34">
        <v>3</v>
      </c>
      <c r="M34">
        <v>4</v>
      </c>
      <c r="N34">
        <v>2</v>
      </c>
      <c r="O34">
        <v>4</v>
      </c>
      <c r="P34">
        <v>3</v>
      </c>
      <c r="Q34">
        <v>3</v>
      </c>
      <c r="R34">
        <v>3</v>
      </c>
      <c r="S34">
        <v>4</v>
      </c>
      <c r="T34">
        <v>3</v>
      </c>
      <c r="U34">
        <v>3</v>
      </c>
      <c r="V34">
        <v>4</v>
      </c>
      <c r="W34">
        <v>3</v>
      </c>
      <c r="X34">
        <v>3</v>
      </c>
      <c r="Y34">
        <v>3</v>
      </c>
      <c r="Z34">
        <v>2</v>
      </c>
      <c r="AA34">
        <v>3</v>
      </c>
      <c r="AB34">
        <v>3</v>
      </c>
      <c r="AC34">
        <v>3</v>
      </c>
      <c r="AD34">
        <v>2</v>
      </c>
      <c r="AE34">
        <v>4</v>
      </c>
      <c r="AF34">
        <v>4</v>
      </c>
      <c r="AG34">
        <v>3</v>
      </c>
      <c r="AH34">
        <v>2</v>
      </c>
      <c r="AI34">
        <v>4</v>
      </c>
      <c r="AJ34">
        <v>2</v>
      </c>
      <c r="AK34">
        <v>2</v>
      </c>
      <c r="AL34">
        <v>3</v>
      </c>
      <c r="AM34">
        <v>4</v>
      </c>
      <c r="AN34">
        <v>3</v>
      </c>
      <c r="AO34">
        <v>2</v>
      </c>
      <c r="AP34">
        <v>2</v>
      </c>
      <c r="AQ34">
        <v>3</v>
      </c>
      <c r="AR34">
        <v>3</v>
      </c>
      <c r="AS34">
        <v>2</v>
      </c>
      <c r="AT34">
        <v>4</v>
      </c>
      <c r="AU34">
        <v>3</v>
      </c>
      <c r="AV34">
        <v>3</v>
      </c>
      <c r="AW34">
        <v>4</v>
      </c>
      <c r="AX34">
        <v>4</v>
      </c>
      <c r="AY34">
        <v>4</v>
      </c>
      <c r="AZ34">
        <v>4</v>
      </c>
      <c r="BA34">
        <v>4</v>
      </c>
      <c r="BB34">
        <v>4</v>
      </c>
      <c r="BC34">
        <v>4</v>
      </c>
      <c r="BD34">
        <v>4</v>
      </c>
      <c r="BE34">
        <v>3</v>
      </c>
      <c r="BF34">
        <v>4</v>
      </c>
      <c r="BG34">
        <v>4</v>
      </c>
      <c r="BH34">
        <v>4</v>
      </c>
      <c r="BI34">
        <v>4</v>
      </c>
      <c r="BJ34">
        <v>4</v>
      </c>
      <c r="BK34">
        <v>4</v>
      </c>
      <c r="BL34">
        <v>3</v>
      </c>
      <c r="BM34">
        <v>4</v>
      </c>
      <c r="BN34">
        <v>3</v>
      </c>
      <c r="BO34">
        <v>4</v>
      </c>
      <c r="BP34">
        <v>4</v>
      </c>
      <c r="BQ34">
        <v>4</v>
      </c>
      <c r="BR34">
        <v>4</v>
      </c>
      <c r="BS34">
        <v>4</v>
      </c>
      <c r="BU34" s="3">
        <f t="shared" si="0"/>
        <v>2</v>
      </c>
      <c r="BV34" s="3">
        <f t="shared" si="1"/>
        <v>2</v>
      </c>
    </row>
    <row r="35" spans="1:74" x14ac:dyDescent="0.2">
      <c r="A35" s="17" t="s">
        <v>114</v>
      </c>
      <c r="B35" s="18" t="s">
        <v>74</v>
      </c>
      <c r="C35" t="s">
        <v>411</v>
      </c>
      <c r="D35">
        <v>80</v>
      </c>
      <c r="E35">
        <v>43</v>
      </c>
      <c r="F35">
        <v>57</v>
      </c>
      <c r="G35">
        <v>2</v>
      </c>
      <c r="H35">
        <v>3</v>
      </c>
      <c r="I35">
        <v>3</v>
      </c>
      <c r="J35">
        <v>3</v>
      </c>
      <c r="K35">
        <v>4</v>
      </c>
      <c r="L35">
        <v>4</v>
      </c>
      <c r="M35">
        <v>1</v>
      </c>
      <c r="N35">
        <v>4</v>
      </c>
      <c r="O35">
        <v>3</v>
      </c>
      <c r="P35">
        <v>2</v>
      </c>
      <c r="Q35">
        <v>3</v>
      </c>
      <c r="R35">
        <v>4</v>
      </c>
      <c r="S35">
        <v>4</v>
      </c>
      <c r="T35">
        <v>4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2</v>
      </c>
      <c r="AL35">
        <v>3</v>
      </c>
      <c r="AM35">
        <v>3</v>
      </c>
      <c r="AN35">
        <v>4</v>
      </c>
      <c r="AO35">
        <v>3</v>
      </c>
      <c r="AP35">
        <v>2</v>
      </c>
      <c r="AQ35">
        <v>3</v>
      </c>
      <c r="AR35">
        <v>3</v>
      </c>
      <c r="AS35">
        <v>3</v>
      </c>
      <c r="AT35">
        <v>2</v>
      </c>
      <c r="AU35">
        <v>3</v>
      </c>
      <c r="AV35">
        <v>3</v>
      </c>
      <c r="AW35">
        <v>3</v>
      </c>
      <c r="AX35">
        <v>2</v>
      </c>
      <c r="AY35">
        <v>2</v>
      </c>
      <c r="AZ35">
        <v>2</v>
      </c>
      <c r="BA35">
        <v>3</v>
      </c>
      <c r="BB35">
        <v>2</v>
      </c>
      <c r="BC35">
        <v>2</v>
      </c>
      <c r="BD35">
        <v>2</v>
      </c>
      <c r="BE35">
        <v>3</v>
      </c>
      <c r="BF35">
        <v>2</v>
      </c>
      <c r="BG35">
        <v>2</v>
      </c>
      <c r="BH35">
        <v>2</v>
      </c>
      <c r="BI35">
        <v>2</v>
      </c>
      <c r="BJ35">
        <v>3</v>
      </c>
      <c r="BK35">
        <v>2</v>
      </c>
      <c r="BL35">
        <v>4</v>
      </c>
      <c r="BM35">
        <v>3</v>
      </c>
      <c r="BN35">
        <v>3</v>
      </c>
      <c r="BO35">
        <v>2</v>
      </c>
      <c r="BP35">
        <v>2</v>
      </c>
      <c r="BQ35">
        <v>2</v>
      </c>
      <c r="BR35">
        <v>2</v>
      </c>
      <c r="BS35">
        <v>2</v>
      </c>
      <c r="BU35" s="3">
        <f t="shared" si="0"/>
        <v>2</v>
      </c>
      <c r="BV35" s="3">
        <f t="shared" si="1"/>
        <v>2</v>
      </c>
    </row>
    <row r="36" spans="1:74" x14ac:dyDescent="0.2">
      <c r="A36" s="15" t="s">
        <v>115</v>
      </c>
      <c r="B36" s="18" t="s">
        <v>74</v>
      </c>
      <c r="C36" t="s">
        <v>411</v>
      </c>
      <c r="D36">
        <v>74</v>
      </c>
      <c r="E36">
        <v>43</v>
      </c>
      <c r="F36">
        <v>89</v>
      </c>
      <c r="G36">
        <v>3</v>
      </c>
      <c r="H36">
        <v>4</v>
      </c>
      <c r="I36">
        <v>3</v>
      </c>
      <c r="J36">
        <v>3</v>
      </c>
      <c r="K36">
        <v>3</v>
      </c>
      <c r="L36">
        <v>3</v>
      </c>
      <c r="M36">
        <v>3</v>
      </c>
      <c r="N36">
        <v>2</v>
      </c>
      <c r="O36">
        <v>3</v>
      </c>
      <c r="P36">
        <v>3</v>
      </c>
      <c r="Q36">
        <v>3</v>
      </c>
      <c r="R36">
        <v>3</v>
      </c>
      <c r="S36">
        <v>2</v>
      </c>
      <c r="T36">
        <v>3</v>
      </c>
      <c r="U36">
        <v>3</v>
      </c>
      <c r="V36">
        <v>3</v>
      </c>
      <c r="W36">
        <v>2</v>
      </c>
      <c r="X36">
        <v>3</v>
      </c>
      <c r="Y36">
        <v>3</v>
      </c>
      <c r="Z36">
        <v>3</v>
      </c>
      <c r="AA36">
        <v>2</v>
      </c>
      <c r="AB36">
        <v>3</v>
      </c>
      <c r="AC36">
        <v>3</v>
      </c>
      <c r="AD36">
        <v>2</v>
      </c>
      <c r="AE36">
        <v>3</v>
      </c>
      <c r="AF36">
        <v>3</v>
      </c>
      <c r="AG36">
        <v>3</v>
      </c>
      <c r="AH36">
        <v>2</v>
      </c>
      <c r="AI36">
        <v>3</v>
      </c>
      <c r="AJ36">
        <v>2</v>
      </c>
      <c r="AK36">
        <v>3</v>
      </c>
      <c r="AL36">
        <v>3</v>
      </c>
      <c r="AM36">
        <v>3</v>
      </c>
      <c r="AN36">
        <v>3</v>
      </c>
      <c r="AO36">
        <v>2</v>
      </c>
      <c r="AP36">
        <v>3</v>
      </c>
      <c r="AQ36">
        <v>3</v>
      </c>
      <c r="AR36">
        <v>3</v>
      </c>
      <c r="AS36">
        <v>3</v>
      </c>
      <c r="AT36">
        <v>4</v>
      </c>
      <c r="AU36">
        <v>3</v>
      </c>
      <c r="AV36">
        <v>4</v>
      </c>
      <c r="AW36">
        <v>3</v>
      </c>
      <c r="AX36">
        <v>4</v>
      </c>
      <c r="AY36">
        <v>4</v>
      </c>
      <c r="AZ36">
        <v>4</v>
      </c>
      <c r="BA36">
        <v>3</v>
      </c>
      <c r="BB36">
        <v>4</v>
      </c>
      <c r="BC36">
        <v>4</v>
      </c>
      <c r="BD36">
        <v>4</v>
      </c>
      <c r="BE36">
        <v>3</v>
      </c>
      <c r="BF36">
        <v>4</v>
      </c>
      <c r="BG36">
        <v>4</v>
      </c>
      <c r="BH36">
        <v>4</v>
      </c>
      <c r="BI36">
        <v>4</v>
      </c>
      <c r="BJ36">
        <v>4</v>
      </c>
      <c r="BK36">
        <v>4</v>
      </c>
      <c r="BL36">
        <v>3</v>
      </c>
      <c r="BM36">
        <v>3</v>
      </c>
      <c r="BN36">
        <v>2</v>
      </c>
      <c r="BO36">
        <v>4</v>
      </c>
      <c r="BP36">
        <v>4</v>
      </c>
      <c r="BQ36">
        <v>4</v>
      </c>
      <c r="BR36">
        <v>4</v>
      </c>
      <c r="BS36">
        <v>4</v>
      </c>
      <c r="BU36" s="3">
        <f t="shared" si="0"/>
        <v>2</v>
      </c>
      <c r="BV36" s="3">
        <f t="shared" si="1"/>
        <v>2</v>
      </c>
    </row>
    <row r="37" spans="1:74" x14ac:dyDescent="0.2">
      <c r="A37" s="17" t="s">
        <v>116</v>
      </c>
      <c r="B37" s="18" t="s">
        <v>74</v>
      </c>
      <c r="C37" t="s">
        <v>412</v>
      </c>
      <c r="D37">
        <v>71</v>
      </c>
      <c r="E37">
        <v>41</v>
      </c>
      <c r="F37">
        <v>55</v>
      </c>
      <c r="G37">
        <v>2</v>
      </c>
      <c r="H37">
        <v>2</v>
      </c>
      <c r="I37">
        <v>3</v>
      </c>
      <c r="J37">
        <v>2</v>
      </c>
      <c r="K37">
        <v>3</v>
      </c>
      <c r="L37">
        <v>3</v>
      </c>
      <c r="M37">
        <v>3</v>
      </c>
      <c r="N37">
        <v>3</v>
      </c>
      <c r="O37">
        <v>3</v>
      </c>
      <c r="P37">
        <v>3</v>
      </c>
      <c r="Q37">
        <v>2</v>
      </c>
      <c r="R37">
        <v>3</v>
      </c>
      <c r="S37">
        <v>3</v>
      </c>
      <c r="T37">
        <v>3</v>
      </c>
      <c r="U37">
        <v>3</v>
      </c>
      <c r="V37">
        <v>3</v>
      </c>
      <c r="W37">
        <v>2</v>
      </c>
      <c r="X37">
        <v>3</v>
      </c>
      <c r="Y37">
        <v>3</v>
      </c>
      <c r="Z37">
        <v>2</v>
      </c>
      <c r="AA37">
        <v>3</v>
      </c>
      <c r="AB37">
        <v>3</v>
      </c>
      <c r="AC37">
        <v>3</v>
      </c>
      <c r="AD37">
        <v>2</v>
      </c>
      <c r="AE37">
        <v>3</v>
      </c>
      <c r="AF37">
        <v>3</v>
      </c>
      <c r="AG37">
        <v>3</v>
      </c>
      <c r="AH37">
        <v>2</v>
      </c>
      <c r="AI37">
        <v>3</v>
      </c>
      <c r="AJ37">
        <v>3</v>
      </c>
      <c r="AK37">
        <v>2</v>
      </c>
      <c r="AL37">
        <v>4</v>
      </c>
      <c r="AM37">
        <v>3</v>
      </c>
      <c r="AN37">
        <v>3</v>
      </c>
      <c r="AO37">
        <v>3</v>
      </c>
      <c r="AP37">
        <v>2</v>
      </c>
      <c r="AQ37">
        <v>4</v>
      </c>
      <c r="AR37">
        <v>2</v>
      </c>
      <c r="AS37">
        <v>2</v>
      </c>
      <c r="AT37">
        <v>2</v>
      </c>
      <c r="AU37">
        <v>3</v>
      </c>
      <c r="AV37">
        <v>3</v>
      </c>
      <c r="AW37">
        <v>3</v>
      </c>
      <c r="AX37">
        <v>2</v>
      </c>
      <c r="AY37">
        <v>2</v>
      </c>
      <c r="AZ37">
        <v>2</v>
      </c>
      <c r="BA37">
        <v>3</v>
      </c>
      <c r="BB37">
        <v>2</v>
      </c>
      <c r="BC37">
        <v>2</v>
      </c>
      <c r="BD37">
        <v>2</v>
      </c>
      <c r="BE37">
        <v>3</v>
      </c>
      <c r="BF37">
        <v>2</v>
      </c>
      <c r="BG37">
        <v>2</v>
      </c>
      <c r="BH37">
        <v>2</v>
      </c>
      <c r="BI37">
        <v>2</v>
      </c>
      <c r="BJ37">
        <v>3</v>
      </c>
      <c r="BK37">
        <v>2</v>
      </c>
      <c r="BL37">
        <v>3</v>
      </c>
      <c r="BM37">
        <v>3</v>
      </c>
      <c r="BN37">
        <v>2</v>
      </c>
      <c r="BO37">
        <v>2</v>
      </c>
      <c r="BP37">
        <v>2</v>
      </c>
      <c r="BQ37">
        <v>2</v>
      </c>
      <c r="BR37">
        <v>2</v>
      </c>
      <c r="BS37">
        <v>2</v>
      </c>
      <c r="BU37" s="3">
        <f t="shared" si="0"/>
        <v>2</v>
      </c>
      <c r="BV37" s="3">
        <f t="shared" si="1"/>
        <v>1</v>
      </c>
    </row>
    <row r="38" spans="1:74" x14ac:dyDescent="0.2">
      <c r="A38" s="15" t="s">
        <v>117</v>
      </c>
      <c r="B38" s="18" t="s">
        <v>74</v>
      </c>
      <c r="C38" t="s">
        <v>411</v>
      </c>
      <c r="D38">
        <v>68</v>
      </c>
      <c r="E38">
        <v>39</v>
      </c>
      <c r="F38">
        <v>36</v>
      </c>
      <c r="G38">
        <v>3</v>
      </c>
      <c r="H38">
        <v>2</v>
      </c>
      <c r="I38">
        <v>2</v>
      </c>
      <c r="J38">
        <v>2</v>
      </c>
      <c r="K38">
        <v>3</v>
      </c>
      <c r="L38">
        <v>3</v>
      </c>
      <c r="M38">
        <v>3</v>
      </c>
      <c r="N38">
        <v>3</v>
      </c>
      <c r="O38">
        <v>3</v>
      </c>
      <c r="P38">
        <v>3</v>
      </c>
      <c r="Q38">
        <v>3</v>
      </c>
      <c r="R38">
        <v>3</v>
      </c>
      <c r="S38">
        <v>2</v>
      </c>
      <c r="T38">
        <v>3</v>
      </c>
      <c r="U38">
        <v>3</v>
      </c>
      <c r="V38">
        <v>2</v>
      </c>
      <c r="W38">
        <v>3</v>
      </c>
      <c r="X38">
        <v>2</v>
      </c>
      <c r="Y38">
        <v>3</v>
      </c>
      <c r="Z38">
        <v>2</v>
      </c>
      <c r="AA38">
        <v>2</v>
      </c>
      <c r="AB38">
        <v>3</v>
      </c>
      <c r="AC38">
        <v>4</v>
      </c>
      <c r="AD38">
        <v>1</v>
      </c>
      <c r="AE38">
        <v>2</v>
      </c>
      <c r="AF38">
        <v>3</v>
      </c>
      <c r="AG38">
        <v>4</v>
      </c>
      <c r="AH38">
        <v>1</v>
      </c>
      <c r="AI38">
        <v>2</v>
      </c>
      <c r="AJ38">
        <v>3</v>
      </c>
      <c r="AK38">
        <v>3</v>
      </c>
      <c r="AL38">
        <v>3</v>
      </c>
      <c r="AM38">
        <v>2</v>
      </c>
      <c r="AN38">
        <v>3</v>
      </c>
      <c r="AO38">
        <v>3</v>
      </c>
      <c r="AP38">
        <v>3</v>
      </c>
      <c r="AQ38">
        <v>3</v>
      </c>
      <c r="AR38">
        <v>3</v>
      </c>
      <c r="AS38">
        <v>3</v>
      </c>
      <c r="AT38">
        <v>1</v>
      </c>
      <c r="AU38">
        <v>2</v>
      </c>
      <c r="AV38">
        <v>3</v>
      </c>
      <c r="AW38">
        <v>2</v>
      </c>
      <c r="AX38">
        <v>1</v>
      </c>
      <c r="AY38">
        <v>1</v>
      </c>
      <c r="AZ38">
        <v>1</v>
      </c>
      <c r="BA38">
        <v>2</v>
      </c>
      <c r="BB38">
        <v>1</v>
      </c>
      <c r="BC38">
        <v>1</v>
      </c>
      <c r="BD38">
        <v>1</v>
      </c>
      <c r="BE38">
        <v>2</v>
      </c>
      <c r="BF38">
        <v>1</v>
      </c>
      <c r="BG38">
        <v>1</v>
      </c>
      <c r="BH38">
        <v>1</v>
      </c>
      <c r="BI38">
        <v>1</v>
      </c>
      <c r="BJ38">
        <v>3</v>
      </c>
      <c r="BK38">
        <v>1</v>
      </c>
      <c r="BL38">
        <v>3</v>
      </c>
      <c r="BM38">
        <v>2</v>
      </c>
      <c r="BN38">
        <v>3</v>
      </c>
      <c r="BO38">
        <v>1</v>
      </c>
      <c r="BP38">
        <v>1</v>
      </c>
      <c r="BQ38">
        <v>1</v>
      </c>
      <c r="BR38">
        <v>1</v>
      </c>
      <c r="BS38">
        <v>1</v>
      </c>
      <c r="BU38" s="3">
        <f t="shared" si="0"/>
        <v>2</v>
      </c>
      <c r="BV38" s="3">
        <f t="shared" si="1"/>
        <v>2</v>
      </c>
    </row>
    <row r="39" spans="1:74" x14ac:dyDescent="0.2">
      <c r="A39" s="17" t="s">
        <v>118</v>
      </c>
      <c r="B39" s="18" t="s">
        <v>74</v>
      </c>
      <c r="C39" t="s">
        <v>411</v>
      </c>
      <c r="D39">
        <v>85</v>
      </c>
      <c r="E39">
        <v>42</v>
      </c>
      <c r="F39">
        <v>61</v>
      </c>
      <c r="G39">
        <v>3</v>
      </c>
      <c r="H39">
        <v>1</v>
      </c>
      <c r="I39">
        <v>4</v>
      </c>
      <c r="J39">
        <v>3</v>
      </c>
      <c r="K39">
        <v>3</v>
      </c>
      <c r="L39">
        <v>2</v>
      </c>
      <c r="M39">
        <v>4</v>
      </c>
      <c r="N39">
        <v>4</v>
      </c>
      <c r="O39">
        <v>3</v>
      </c>
      <c r="P39">
        <v>4</v>
      </c>
      <c r="Q39">
        <v>4</v>
      </c>
      <c r="R39">
        <v>3</v>
      </c>
      <c r="S39">
        <v>4</v>
      </c>
      <c r="T39">
        <v>4</v>
      </c>
      <c r="U39">
        <v>4</v>
      </c>
      <c r="V39">
        <v>4</v>
      </c>
      <c r="W39">
        <v>1</v>
      </c>
      <c r="X39">
        <v>4</v>
      </c>
      <c r="Y39">
        <v>1</v>
      </c>
      <c r="Z39">
        <v>4</v>
      </c>
      <c r="AA39">
        <v>4</v>
      </c>
      <c r="AB39">
        <v>4</v>
      </c>
      <c r="AC39">
        <v>2</v>
      </c>
      <c r="AD39">
        <v>4</v>
      </c>
      <c r="AE39">
        <v>3</v>
      </c>
      <c r="AF39">
        <v>4</v>
      </c>
      <c r="AG39">
        <v>2</v>
      </c>
      <c r="AH39">
        <v>4</v>
      </c>
      <c r="AI39">
        <v>3</v>
      </c>
      <c r="AJ39">
        <v>3</v>
      </c>
      <c r="AK39">
        <v>2</v>
      </c>
      <c r="AL39">
        <v>3</v>
      </c>
      <c r="AM39">
        <v>3</v>
      </c>
      <c r="AN39">
        <v>4</v>
      </c>
      <c r="AO39">
        <v>3</v>
      </c>
      <c r="AP39">
        <v>2</v>
      </c>
      <c r="AQ39">
        <v>3</v>
      </c>
      <c r="AR39">
        <v>3</v>
      </c>
      <c r="AS39">
        <v>3</v>
      </c>
      <c r="AT39">
        <v>2</v>
      </c>
      <c r="AU39">
        <v>2</v>
      </c>
      <c r="AV39">
        <v>4</v>
      </c>
      <c r="AW39">
        <v>4</v>
      </c>
      <c r="AX39">
        <v>2</v>
      </c>
      <c r="AY39">
        <v>2</v>
      </c>
      <c r="AZ39">
        <v>2</v>
      </c>
      <c r="BA39">
        <v>4</v>
      </c>
      <c r="BB39">
        <v>2</v>
      </c>
      <c r="BC39">
        <v>2</v>
      </c>
      <c r="BD39">
        <v>2</v>
      </c>
      <c r="BE39">
        <v>4</v>
      </c>
      <c r="BF39">
        <v>2</v>
      </c>
      <c r="BG39">
        <v>2</v>
      </c>
      <c r="BH39">
        <v>2</v>
      </c>
      <c r="BI39">
        <v>2</v>
      </c>
      <c r="BJ39">
        <v>4</v>
      </c>
      <c r="BK39">
        <v>2</v>
      </c>
      <c r="BL39">
        <v>4</v>
      </c>
      <c r="BM39">
        <v>4</v>
      </c>
      <c r="BN39">
        <v>1</v>
      </c>
      <c r="BO39">
        <v>2</v>
      </c>
      <c r="BP39">
        <v>2</v>
      </c>
      <c r="BQ39">
        <v>2</v>
      </c>
      <c r="BR39">
        <v>2</v>
      </c>
      <c r="BS39">
        <v>2</v>
      </c>
      <c r="BU39" s="3">
        <f t="shared" si="0"/>
        <v>2</v>
      </c>
      <c r="BV39" s="3">
        <f t="shared" si="1"/>
        <v>2</v>
      </c>
    </row>
    <row r="40" spans="1:74" x14ac:dyDescent="0.2">
      <c r="A40" s="15" t="s">
        <v>119</v>
      </c>
      <c r="B40" s="18" t="s">
        <v>74</v>
      </c>
      <c r="C40" t="s">
        <v>412</v>
      </c>
      <c r="D40">
        <v>78</v>
      </c>
      <c r="E40">
        <v>42</v>
      </c>
      <c r="F40">
        <v>74</v>
      </c>
      <c r="G40">
        <v>2</v>
      </c>
      <c r="H40">
        <v>1</v>
      </c>
      <c r="I40">
        <v>3</v>
      </c>
      <c r="J40">
        <v>4</v>
      </c>
      <c r="K40">
        <v>3</v>
      </c>
      <c r="L40">
        <v>3</v>
      </c>
      <c r="M40">
        <v>4</v>
      </c>
      <c r="N40">
        <v>4</v>
      </c>
      <c r="O40">
        <v>4</v>
      </c>
      <c r="P40">
        <v>3</v>
      </c>
      <c r="Q40">
        <v>4</v>
      </c>
      <c r="R40">
        <v>3</v>
      </c>
      <c r="S40">
        <v>2</v>
      </c>
      <c r="T40">
        <v>3</v>
      </c>
      <c r="U40">
        <v>3</v>
      </c>
      <c r="V40">
        <v>3</v>
      </c>
      <c r="W40">
        <v>4</v>
      </c>
      <c r="X40">
        <v>3</v>
      </c>
      <c r="Y40">
        <v>2</v>
      </c>
      <c r="Z40">
        <v>4</v>
      </c>
      <c r="AA40">
        <v>2</v>
      </c>
      <c r="AB40">
        <v>3</v>
      </c>
      <c r="AC40">
        <v>3</v>
      </c>
      <c r="AD40">
        <v>2</v>
      </c>
      <c r="AE40">
        <v>3</v>
      </c>
      <c r="AF40">
        <v>3</v>
      </c>
      <c r="AG40">
        <v>3</v>
      </c>
      <c r="AH40">
        <v>2</v>
      </c>
      <c r="AI40">
        <v>3</v>
      </c>
      <c r="AJ40">
        <v>3</v>
      </c>
      <c r="AK40">
        <v>2</v>
      </c>
      <c r="AL40">
        <v>3</v>
      </c>
      <c r="AM40">
        <v>3</v>
      </c>
      <c r="AN40">
        <v>3</v>
      </c>
      <c r="AO40">
        <v>3</v>
      </c>
      <c r="AP40">
        <v>2</v>
      </c>
      <c r="AQ40">
        <v>3</v>
      </c>
      <c r="AR40">
        <v>3</v>
      </c>
      <c r="AS40">
        <v>3</v>
      </c>
      <c r="AT40">
        <v>3</v>
      </c>
      <c r="AU40">
        <v>3</v>
      </c>
      <c r="AV40">
        <v>4</v>
      </c>
      <c r="AW40">
        <v>2</v>
      </c>
      <c r="AX40">
        <v>3</v>
      </c>
      <c r="AY40">
        <v>3</v>
      </c>
      <c r="AZ40">
        <v>3</v>
      </c>
      <c r="BA40">
        <v>2</v>
      </c>
      <c r="BB40">
        <v>3</v>
      </c>
      <c r="BC40">
        <v>3</v>
      </c>
      <c r="BD40">
        <v>3</v>
      </c>
      <c r="BE40">
        <v>4</v>
      </c>
      <c r="BF40">
        <v>3</v>
      </c>
      <c r="BG40">
        <v>3</v>
      </c>
      <c r="BH40">
        <v>3</v>
      </c>
      <c r="BI40">
        <v>3</v>
      </c>
      <c r="BJ40">
        <v>4</v>
      </c>
      <c r="BK40">
        <v>3</v>
      </c>
      <c r="BL40">
        <v>3</v>
      </c>
      <c r="BM40">
        <v>3</v>
      </c>
      <c r="BN40">
        <v>4</v>
      </c>
      <c r="BO40">
        <v>3</v>
      </c>
      <c r="BP40">
        <v>3</v>
      </c>
      <c r="BQ40">
        <v>3</v>
      </c>
      <c r="BR40">
        <v>3</v>
      </c>
      <c r="BS40">
        <v>3</v>
      </c>
      <c r="BU40" s="3">
        <f t="shared" si="0"/>
        <v>2</v>
      </c>
      <c r="BV40" s="3">
        <f t="shared" si="1"/>
        <v>1</v>
      </c>
    </row>
    <row r="41" spans="1:74" x14ac:dyDescent="0.2">
      <c r="A41" s="17" t="s">
        <v>120</v>
      </c>
      <c r="B41" s="18" t="s">
        <v>74</v>
      </c>
      <c r="C41" t="s">
        <v>412</v>
      </c>
      <c r="D41">
        <v>81</v>
      </c>
      <c r="E41">
        <v>38</v>
      </c>
      <c r="F41">
        <v>58</v>
      </c>
      <c r="G41">
        <v>4</v>
      </c>
      <c r="H41">
        <v>4</v>
      </c>
      <c r="I41">
        <v>3</v>
      </c>
      <c r="J41">
        <v>4</v>
      </c>
      <c r="K41">
        <v>2</v>
      </c>
      <c r="L41">
        <v>4</v>
      </c>
      <c r="M41">
        <v>3</v>
      </c>
      <c r="N41">
        <v>4</v>
      </c>
      <c r="O41">
        <v>1</v>
      </c>
      <c r="P41">
        <v>2</v>
      </c>
      <c r="Q41">
        <v>4</v>
      </c>
      <c r="R41">
        <v>2</v>
      </c>
      <c r="S41">
        <v>4</v>
      </c>
      <c r="T41">
        <v>2</v>
      </c>
      <c r="U41">
        <v>2</v>
      </c>
      <c r="V41">
        <v>4</v>
      </c>
      <c r="W41">
        <v>2</v>
      </c>
      <c r="X41">
        <v>4</v>
      </c>
      <c r="Y41">
        <v>3</v>
      </c>
      <c r="Z41">
        <v>4</v>
      </c>
      <c r="AA41">
        <v>2</v>
      </c>
      <c r="AB41">
        <v>3</v>
      </c>
      <c r="AC41">
        <v>3</v>
      </c>
      <c r="AD41">
        <v>4</v>
      </c>
      <c r="AE41">
        <v>3</v>
      </c>
      <c r="AF41">
        <v>4</v>
      </c>
      <c r="AG41">
        <v>3</v>
      </c>
      <c r="AH41">
        <v>4</v>
      </c>
      <c r="AI41">
        <v>3</v>
      </c>
      <c r="AJ41">
        <v>4</v>
      </c>
      <c r="AK41">
        <v>1</v>
      </c>
      <c r="AL41">
        <v>2</v>
      </c>
      <c r="AM41">
        <v>3</v>
      </c>
      <c r="AN41">
        <v>2</v>
      </c>
      <c r="AO41">
        <v>4</v>
      </c>
      <c r="AP41">
        <v>1</v>
      </c>
      <c r="AQ41">
        <v>2</v>
      </c>
      <c r="AR41">
        <v>3</v>
      </c>
      <c r="AS41">
        <v>2</v>
      </c>
      <c r="AT41">
        <v>2</v>
      </c>
      <c r="AU41">
        <v>2</v>
      </c>
      <c r="AV41">
        <v>4</v>
      </c>
      <c r="AW41">
        <v>3</v>
      </c>
      <c r="AX41">
        <v>2</v>
      </c>
      <c r="AY41">
        <v>2</v>
      </c>
      <c r="AZ41">
        <v>2</v>
      </c>
      <c r="BA41">
        <v>3</v>
      </c>
      <c r="BB41">
        <v>2</v>
      </c>
      <c r="BC41">
        <v>2</v>
      </c>
      <c r="BD41">
        <v>2</v>
      </c>
      <c r="BE41">
        <v>4</v>
      </c>
      <c r="BF41">
        <v>2</v>
      </c>
      <c r="BG41">
        <v>2</v>
      </c>
      <c r="BH41">
        <v>2</v>
      </c>
      <c r="BI41">
        <v>2</v>
      </c>
      <c r="BJ41">
        <v>4</v>
      </c>
      <c r="BK41">
        <v>2</v>
      </c>
      <c r="BL41">
        <v>2</v>
      </c>
      <c r="BM41">
        <v>4</v>
      </c>
      <c r="BN41">
        <v>2</v>
      </c>
      <c r="BO41">
        <v>2</v>
      </c>
      <c r="BP41">
        <v>2</v>
      </c>
      <c r="BQ41">
        <v>2</v>
      </c>
      <c r="BR41">
        <v>2</v>
      </c>
      <c r="BS41">
        <v>2</v>
      </c>
      <c r="BU41" s="3">
        <f t="shared" si="0"/>
        <v>2</v>
      </c>
      <c r="BV41" s="3">
        <f t="shared" si="1"/>
        <v>1</v>
      </c>
    </row>
    <row r="42" spans="1:74" x14ac:dyDescent="0.2">
      <c r="A42" s="15" t="s">
        <v>121</v>
      </c>
      <c r="B42" s="18" t="s">
        <v>74</v>
      </c>
      <c r="C42" t="s">
        <v>411</v>
      </c>
      <c r="D42">
        <v>75</v>
      </c>
      <c r="E42">
        <v>41</v>
      </c>
      <c r="F42">
        <v>60</v>
      </c>
      <c r="G42">
        <v>4</v>
      </c>
      <c r="H42">
        <v>2</v>
      </c>
      <c r="I42">
        <v>3</v>
      </c>
      <c r="J42">
        <v>2</v>
      </c>
      <c r="K42">
        <v>4</v>
      </c>
      <c r="L42">
        <v>2</v>
      </c>
      <c r="M42">
        <v>4</v>
      </c>
      <c r="N42">
        <v>3</v>
      </c>
      <c r="O42">
        <v>4</v>
      </c>
      <c r="P42">
        <v>4</v>
      </c>
      <c r="Q42">
        <v>3</v>
      </c>
      <c r="R42">
        <v>3</v>
      </c>
      <c r="S42">
        <v>3</v>
      </c>
      <c r="T42">
        <v>4</v>
      </c>
      <c r="U42">
        <v>3</v>
      </c>
      <c r="V42">
        <v>3</v>
      </c>
      <c r="W42">
        <v>3</v>
      </c>
      <c r="X42">
        <v>2</v>
      </c>
      <c r="Y42">
        <v>3</v>
      </c>
      <c r="Z42">
        <v>2</v>
      </c>
      <c r="AA42">
        <v>1</v>
      </c>
      <c r="AB42">
        <v>3</v>
      </c>
      <c r="AC42">
        <v>2</v>
      </c>
      <c r="AD42">
        <v>2</v>
      </c>
      <c r="AE42">
        <v>3</v>
      </c>
      <c r="AF42">
        <v>3</v>
      </c>
      <c r="AG42">
        <v>2</v>
      </c>
      <c r="AH42">
        <v>2</v>
      </c>
      <c r="AI42">
        <v>3</v>
      </c>
      <c r="AJ42">
        <v>2</v>
      </c>
      <c r="AK42">
        <v>4</v>
      </c>
      <c r="AL42">
        <v>3</v>
      </c>
      <c r="AM42">
        <v>3</v>
      </c>
      <c r="AN42">
        <v>4</v>
      </c>
      <c r="AO42">
        <v>2</v>
      </c>
      <c r="AP42">
        <v>4</v>
      </c>
      <c r="AQ42">
        <v>3</v>
      </c>
      <c r="AR42">
        <v>2</v>
      </c>
      <c r="AS42">
        <v>2</v>
      </c>
      <c r="AT42">
        <v>2</v>
      </c>
      <c r="AU42">
        <v>3</v>
      </c>
      <c r="AV42">
        <v>4</v>
      </c>
      <c r="AW42">
        <v>4</v>
      </c>
      <c r="AX42">
        <v>2</v>
      </c>
      <c r="AY42">
        <v>2</v>
      </c>
      <c r="AZ42">
        <v>2</v>
      </c>
      <c r="BA42">
        <v>4</v>
      </c>
      <c r="BB42">
        <v>2</v>
      </c>
      <c r="BC42">
        <v>2</v>
      </c>
      <c r="BD42">
        <v>2</v>
      </c>
      <c r="BE42">
        <v>3</v>
      </c>
      <c r="BF42">
        <v>2</v>
      </c>
      <c r="BG42">
        <v>2</v>
      </c>
      <c r="BH42">
        <v>2</v>
      </c>
      <c r="BI42">
        <v>2</v>
      </c>
      <c r="BJ42">
        <v>3</v>
      </c>
      <c r="BK42">
        <v>2</v>
      </c>
      <c r="BL42">
        <v>4</v>
      </c>
      <c r="BM42">
        <v>3</v>
      </c>
      <c r="BN42">
        <v>3</v>
      </c>
      <c r="BO42">
        <v>2</v>
      </c>
      <c r="BP42">
        <v>2</v>
      </c>
      <c r="BQ42">
        <v>2</v>
      </c>
      <c r="BR42">
        <v>2</v>
      </c>
      <c r="BS42">
        <v>2</v>
      </c>
      <c r="BU42" s="3">
        <f t="shared" si="0"/>
        <v>2</v>
      </c>
      <c r="BV42" s="3">
        <f t="shared" si="1"/>
        <v>2</v>
      </c>
    </row>
    <row r="43" spans="1:74" x14ac:dyDescent="0.2">
      <c r="A43" s="17" t="s">
        <v>122</v>
      </c>
      <c r="B43" s="18" t="s">
        <v>74</v>
      </c>
      <c r="C43" t="s">
        <v>411</v>
      </c>
      <c r="D43">
        <v>61</v>
      </c>
      <c r="E43">
        <v>36</v>
      </c>
      <c r="F43">
        <v>55</v>
      </c>
      <c r="G43">
        <v>2</v>
      </c>
      <c r="H43">
        <v>1</v>
      </c>
      <c r="I43">
        <v>2</v>
      </c>
      <c r="J43">
        <v>2</v>
      </c>
      <c r="K43">
        <v>2</v>
      </c>
      <c r="L43">
        <v>1</v>
      </c>
      <c r="M43">
        <v>2</v>
      </c>
      <c r="N43">
        <v>2</v>
      </c>
      <c r="O43">
        <v>4</v>
      </c>
      <c r="P43">
        <v>3</v>
      </c>
      <c r="Q43">
        <v>1</v>
      </c>
      <c r="R43">
        <v>4</v>
      </c>
      <c r="S43">
        <v>3</v>
      </c>
      <c r="T43">
        <v>2</v>
      </c>
      <c r="U43">
        <v>2</v>
      </c>
      <c r="V43">
        <v>2</v>
      </c>
      <c r="W43">
        <v>3</v>
      </c>
      <c r="X43">
        <v>2</v>
      </c>
      <c r="Y43">
        <v>3</v>
      </c>
      <c r="Z43">
        <v>3</v>
      </c>
      <c r="AA43">
        <v>2</v>
      </c>
      <c r="AB43">
        <v>4</v>
      </c>
      <c r="AC43">
        <v>3</v>
      </c>
      <c r="AD43">
        <v>1</v>
      </c>
      <c r="AE43">
        <v>2</v>
      </c>
      <c r="AF43">
        <v>3</v>
      </c>
      <c r="AG43">
        <v>3</v>
      </c>
      <c r="AH43">
        <v>1</v>
      </c>
      <c r="AI43">
        <v>2</v>
      </c>
      <c r="AJ43">
        <v>3</v>
      </c>
      <c r="AK43">
        <v>2</v>
      </c>
      <c r="AL43">
        <v>3</v>
      </c>
      <c r="AM43">
        <v>2</v>
      </c>
      <c r="AN43">
        <v>2</v>
      </c>
      <c r="AO43">
        <v>3</v>
      </c>
      <c r="AP43">
        <v>2</v>
      </c>
      <c r="AQ43">
        <v>3</v>
      </c>
      <c r="AR43">
        <v>2</v>
      </c>
      <c r="AS43">
        <v>3</v>
      </c>
      <c r="AT43">
        <v>2</v>
      </c>
      <c r="AU43">
        <v>3</v>
      </c>
      <c r="AV43">
        <v>4</v>
      </c>
      <c r="AW43">
        <v>3</v>
      </c>
      <c r="AX43">
        <v>2</v>
      </c>
      <c r="AY43">
        <v>2</v>
      </c>
      <c r="AZ43">
        <v>2</v>
      </c>
      <c r="BA43">
        <v>3</v>
      </c>
      <c r="BB43">
        <v>2</v>
      </c>
      <c r="BC43">
        <v>2</v>
      </c>
      <c r="BD43">
        <v>2</v>
      </c>
      <c r="BE43">
        <v>3</v>
      </c>
      <c r="BF43">
        <v>2</v>
      </c>
      <c r="BG43">
        <v>2</v>
      </c>
      <c r="BH43">
        <v>2</v>
      </c>
      <c r="BI43">
        <v>2</v>
      </c>
      <c r="BJ43">
        <v>3</v>
      </c>
      <c r="BK43">
        <v>2</v>
      </c>
      <c r="BL43">
        <v>2</v>
      </c>
      <c r="BM43">
        <v>2</v>
      </c>
      <c r="BN43">
        <v>3</v>
      </c>
      <c r="BO43">
        <v>2</v>
      </c>
      <c r="BP43">
        <v>2</v>
      </c>
      <c r="BQ43">
        <v>2</v>
      </c>
      <c r="BR43">
        <v>2</v>
      </c>
      <c r="BS43">
        <v>2</v>
      </c>
      <c r="BU43" s="3">
        <f t="shared" si="0"/>
        <v>2</v>
      </c>
      <c r="BV43" s="3">
        <f t="shared" si="1"/>
        <v>2</v>
      </c>
    </row>
    <row r="44" spans="1:74" x14ac:dyDescent="0.2">
      <c r="A44" s="15" t="s">
        <v>123</v>
      </c>
      <c r="B44" s="18" t="s">
        <v>74</v>
      </c>
      <c r="C44" t="s">
        <v>412</v>
      </c>
      <c r="D44">
        <v>64</v>
      </c>
      <c r="E44">
        <v>43</v>
      </c>
      <c r="F44">
        <v>65</v>
      </c>
      <c r="G44">
        <v>2</v>
      </c>
      <c r="H44">
        <v>2</v>
      </c>
      <c r="I44">
        <v>3</v>
      </c>
      <c r="J44">
        <v>2</v>
      </c>
      <c r="K44">
        <v>2</v>
      </c>
      <c r="L44">
        <v>2</v>
      </c>
      <c r="M44">
        <v>2</v>
      </c>
      <c r="N44">
        <v>2</v>
      </c>
      <c r="O44">
        <v>4</v>
      </c>
      <c r="P44">
        <v>3</v>
      </c>
      <c r="Q44">
        <v>3</v>
      </c>
      <c r="R44">
        <v>3</v>
      </c>
      <c r="S44">
        <v>2</v>
      </c>
      <c r="T44">
        <v>3</v>
      </c>
      <c r="U44">
        <v>3</v>
      </c>
      <c r="V44">
        <v>2</v>
      </c>
      <c r="W44">
        <v>3</v>
      </c>
      <c r="X44">
        <v>2</v>
      </c>
      <c r="Y44">
        <v>2</v>
      </c>
      <c r="Z44">
        <v>2</v>
      </c>
      <c r="AA44">
        <v>2</v>
      </c>
      <c r="AB44">
        <v>3</v>
      </c>
      <c r="AC44">
        <v>3</v>
      </c>
      <c r="AD44">
        <v>2</v>
      </c>
      <c r="AE44">
        <v>2</v>
      </c>
      <c r="AF44">
        <v>3</v>
      </c>
      <c r="AG44">
        <v>3</v>
      </c>
      <c r="AH44">
        <v>2</v>
      </c>
      <c r="AI44">
        <v>2</v>
      </c>
      <c r="AJ44">
        <v>3</v>
      </c>
      <c r="AK44">
        <v>4</v>
      </c>
      <c r="AL44">
        <v>3</v>
      </c>
      <c r="AM44">
        <v>2</v>
      </c>
      <c r="AN44">
        <v>3</v>
      </c>
      <c r="AO44">
        <v>3</v>
      </c>
      <c r="AP44">
        <v>4</v>
      </c>
      <c r="AQ44">
        <v>3</v>
      </c>
      <c r="AR44">
        <v>3</v>
      </c>
      <c r="AS44">
        <v>2</v>
      </c>
      <c r="AT44">
        <v>3</v>
      </c>
      <c r="AU44">
        <v>3</v>
      </c>
      <c r="AV44">
        <v>2</v>
      </c>
      <c r="AW44">
        <v>2</v>
      </c>
      <c r="AX44">
        <v>3</v>
      </c>
      <c r="AY44">
        <v>3</v>
      </c>
      <c r="AZ44">
        <v>3</v>
      </c>
      <c r="BA44">
        <v>2</v>
      </c>
      <c r="BB44">
        <v>3</v>
      </c>
      <c r="BC44">
        <v>3</v>
      </c>
      <c r="BD44">
        <v>3</v>
      </c>
      <c r="BE44">
        <v>2</v>
      </c>
      <c r="BF44">
        <v>3</v>
      </c>
      <c r="BG44">
        <v>3</v>
      </c>
      <c r="BH44">
        <v>3</v>
      </c>
      <c r="BI44">
        <v>3</v>
      </c>
      <c r="BJ44">
        <v>1</v>
      </c>
      <c r="BK44">
        <v>3</v>
      </c>
      <c r="BL44">
        <v>3</v>
      </c>
      <c r="BM44">
        <v>2</v>
      </c>
      <c r="BN44">
        <v>3</v>
      </c>
      <c r="BO44">
        <v>3</v>
      </c>
      <c r="BP44">
        <v>3</v>
      </c>
      <c r="BQ44">
        <v>3</v>
      </c>
      <c r="BR44">
        <v>3</v>
      </c>
      <c r="BS44">
        <v>3</v>
      </c>
      <c r="BU44" s="3">
        <f t="shared" si="0"/>
        <v>2</v>
      </c>
      <c r="BV44" s="3">
        <f t="shared" si="1"/>
        <v>1</v>
      </c>
    </row>
    <row r="45" spans="1:74" x14ac:dyDescent="0.2">
      <c r="A45" s="17" t="s">
        <v>124</v>
      </c>
      <c r="B45" s="18" t="s">
        <v>74</v>
      </c>
      <c r="C45" t="s">
        <v>412</v>
      </c>
      <c r="D45">
        <v>77</v>
      </c>
      <c r="E45">
        <v>40</v>
      </c>
      <c r="F45">
        <v>56</v>
      </c>
      <c r="G45">
        <v>2</v>
      </c>
      <c r="H45">
        <v>3</v>
      </c>
      <c r="I45">
        <v>3</v>
      </c>
      <c r="J45">
        <v>3</v>
      </c>
      <c r="K45">
        <v>3</v>
      </c>
      <c r="L45">
        <v>3</v>
      </c>
      <c r="M45">
        <v>3</v>
      </c>
      <c r="N45">
        <v>3</v>
      </c>
      <c r="O45">
        <v>3</v>
      </c>
      <c r="P45">
        <v>3</v>
      </c>
      <c r="Q45">
        <v>3</v>
      </c>
      <c r="R45">
        <v>3</v>
      </c>
      <c r="S45">
        <v>3</v>
      </c>
      <c r="T45">
        <v>3</v>
      </c>
      <c r="U45">
        <v>3</v>
      </c>
      <c r="V45">
        <v>3</v>
      </c>
      <c r="W45">
        <v>3</v>
      </c>
      <c r="X45">
        <v>3</v>
      </c>
      <c r="Y45">
        <v>3</v>
      </c>
      <c r="Z45">
        <v>3</v>
      </c>
      <c r="AA45">
        <v>3</v>
      </c>
      <c r="AB45">
        <v>3</v>
      </c>
      <c r="AC45">
        <v>3</v>
      </c>
      <c r="AD45">
        <v>3</v>
      </c>
      <c r="AE45">
        <v>3</v>
      </c>
      <c r="AF45">
        <v>3</v>
      </c>
      <c r="AG45">
        <v>3</v>
      </c>
      <c r="AH45">
        <v>3</v>
      </c>
      <c r="AI45">
        <v>3</v>
      </c>
      <c r="AJ45">
        <v>2</v>
      </c>
      <c r="AK45">
        <v>2</v>
      </c>
      <c r="AL45">
        <v>3</v>
      </c>
      <c r="AM45">
        <v>3</v>
      </c>
      <c r="AN45">
        <v>3</v>
      </c>
      <c r="AO45">
        <v>2</v>
      </c>
      <c r="AP45">
        <v>2</v>
      </c>
      <c r="AQ45">
        <v>3</v>
      </c>
      <c r="AR45">
        <v>2</v>
      </c>
      <c r="AS45">
        <v>3</v>
      </c>
      <c r="AT45">
        <v>2</v>
      </c>
      <c r="AU45">
        <v>4</v>
      </c>
      <c r="AV45">
        <v>3</v>
      </c>
      <c r="AW45">
        <v>3</v>
      </c>
      <c r="AX45">
        <v>2</v>
      </c>
      <c r="AY45">
        <v>2</v>
      </c>
      <c r="AZ45">
        <v>2</v>
      </c>
      <c r="BA45">
        <v>3</v>
      </c>
      <c r="BB45">
        <v>2</v>
      </c>
      <c r="BC45">
        <v>2</v>
      </c>
      <c r="BD45">
        <v>2</v>
      </c>
      <c r="BE45">
        <v>3</v>
      </c>
      <c r="BF45">
        <v>2</v>
      </c>
      <c r="BG45">
        <v>2</v>
      </c>
      <c r="BH45">
        <v>2</v>
      </c>
      <c r="BI45">
        <v>2</v>
      </c>
      <c r="BJ45">
        <v>3</v>
      </c>
      <c r="BK45">
        <v>2</v>
      </c>
      <c r="BL45">
        <v>3</v>
      </c>
      <c r="BM45">
        <v>3</v>
      </c>
      <c r="BN45">
        <v>3</v>
      </c>
      <c r="BO45">
        <v>2</v>
      </c>
      <c r="BP45">
        <v>2</v>
      </c>
      <c r="BQ45">
        <v>2</v>
      </c>
      <c r="BR45">
        <v>2</v>
      </c>
      <c r="BS45">
        <v>2</v>
      </c>
      <c r="BU45" s="3">
        <f t="shared" si="0"/>
        <v>2</v>
      </c>
      <c r="BV45" s="3">
        <f t="shared" si="1"/>
        <v>1</v>
      </c>
    </row>
    <row r="46" spans="1:74" x14ac:dyDescent="0.2">
      <c r="A46" s="15" t="s">
        <v>125</v>
      </c>
      <c r="B46" s="18" t="s">
        <v>74</v>
      </c>
      <c r="C46" t="s">
        <v>412</v>
      </c>
      <c r="D46">
        <v>58</v>
      </c>
      <c r="E46">
        <v>33</v>
      </c>
      <c r="F46">
        <v>71</v>
      </c>
      <c r="G46">
        <v>1</v>
      </c>
      <c r="H46">
        <v>1</v>
      </c>
      <c r="I46">
        <v>4</v>
      </c>
      <c r="J46">
        <v>1</v>
      </c>
      <c r="K46">
        <v>4</v>
      </c>
      <c r="L46">
        <v>2</v>
      </c>
      <c r="M46">
        <v>2</v>
      </c>
      <c r="N46">
        <v>3</v>
      </c>
      <c r="O46">
        <v>3</v>
      </c>
      <c r="P46">
        <v>2</v>
      </c>
      <c r="Q46">
        <v>2</v>
      </c>
      <c r="R46">
        <v>2</v>
      </c>
      <c r="S46">
        <v>2</v>
      </c>
      <c r="T46">
        <v>1</v>
      </c>
      <c r="U46">
        <v>2</v>
      </c>
      <c r="V46">
        <v>2</v>
      </c>
      <c r="W46">
        <v>3</v>
      </c>
      <c r="X46">
        <v>2</v>
      </c>
      <c r="Y46">
        <v>3</v>
      </c>
      <c r="Z46">
        <v>3</v>
      </c>
      <c r="AA46">
        <v>2</v>
      </c>
      <c r="AB46">
        <v>3</v>
      </c>
      <c r="AC46">
        <v>2</v>
      </c>
      <c r="AD46">
        <v>2</v>
      </c>
      <c r="AE46">
        <v>2</v>
      </c>
      <c r="AF46">
        <v>2</v>
      </c>
      <c r="AG46">
        <v>2</v>
      </c>
      <c r="AH46">
        <v>2</v>
      </c>
      <c r="AI46">
        <v>2</v>
      </c>
      <c r="AJ46">
        <v>3</v>
      </c>
      <c r="AK46">
        <v>1</v>
      </c>
      <c r="AL46">
        <v>2</v>
      </c>
      <c r="AM46">
        <v>2</v>
      </c>
      <c r="AN46">
        <v>1</v>
      </c>
      <c r="AO46">
        <v>3</v>
      </c>
      <c r="AP46">
        <v>1</v>
      </c>
      <c r="AQ46">
        <v>2</v>
      </c>
      <c r="AR46">
        <v>3</v>
      </c>
      <c r="AS46">
        <v>3</v>
      </c>
      <c r="AT46">
        <v>3</v>
      </c>
      <c r="AU46">
        <v>3</v>
      </c>
      <c r="AV46">
        <v>4</v>
      </c>
      <c r="AW46">
        <v>3</v>
      </c>
      <c r="AX46">
        <v>3</v>
      </c>
      <c r="AY46">
        <v>3</v>
      </c>
      <c r="AZ46">
        <v>3</v>
      </c>
      <c r="BA46">
        <v>3</v>
      </c>
      <c r="BB46">
        <v>3</v>
      </c>
      <c r="BC46">
        <v>3</v>
      </c>
      <c r="BD46">
        <v>3</v>
      </c>
      <c r="BE46">
        <v>3</v>
      </c>
      <c r="BF46">
        <v>3</v>
      </c>
      <c r="BG46">
        <v>3</v>
      </c>
      <c r="BH46">
        <v>3</v>
      </c>
      <c r="BI46">
        <v>3</v>
      </c>
      <c r="BJ46">
        <v>4</v>
      </c>
      <c r="BK46">
        <v>3</v>
      </c>
      <c r="BL46">
        <v>1</v>
      </c>
      <c r="BM46">
        <v>2</v>
      </c>
      <c r="BN46">
        <v>3</v>
      </c>
      <c r="BO46">
        <v>3</v>
      </c>
      <c r="BP46">
        <v>3</v>
      </c>
      <c r="BQ46">
        <v>3</v>
      </c>
      <c r="BR46">
        <v>3</v>
      </c>
      <c r="BS46">
        <v>3</v>
      </c>
      <c r="BU46" s="3">
        <f t="shared" si="0"/>
        <v>2</v>
      </c>
      <c r="BV46" s="3">
        <f t="shared" si="1"/>
        <v>1</v>
      </c>
    </row>
    <row r="47" spans="1:74" x14ac:dyDescent="0.2">
      <c r="A47" s="17" t="s">
        <v>126</v>
      </c>
      <c r="B47" s="18" t="s">
        <v>74</v>
      </c>
      <c r="C47" t="s">
        <v>412</v>
      </c>
      <c r="D47">
        <v>70</v>
      </c>
      <c r="E47">
        <v>37</v>
      </c>
      <c r="F47">
        <v>56</v>
      </c>
      <c r="G47">
        <v>2</v>
      </c>
      <c r="H47">
        <v>3</v>
      </c>
      <c r="I47">
        <v>3</v>
      </c>
      <c r="J47">
        <v>3</v>
      </c>
      <c r="K47">
        <v>3</v>
      </c>
      <c r="L47">
        <v>3</v>
      </c>
      <c r="M47">
        <v>3</v>
      </c>
      <c r="N47">
        <v>3</v>
      </c>
      <c r="O47">
        <v>2</v>
      </c>
      <c r="P47">
        <v>3</v>
      </c>
      <c r="Q47">
        <v>3</v>
      </c>
      <c r="R47">
        <v>2</v>
      </c>
      <c r="S47">
        <v>2</v>
      </c>
      <c r="T47">
        <v>2</v>
      </c>
      <c r="U47">
        <v>3</v>
      </c>
      <c r="V47">
        <v>3</v>
      </c>
      <c r="W47">
        <v>3</v>
      </c>
      <c r="X47">
        <v>3</v>
      </c>
      <c r="Y47">
        <v>2</v>
      </c>
      <c r="Z47">
        <v>3</v>
      </c>
      <c r="AA47">
        <v>3</v>
      </c>
      <c r="AB47">
        <v>3</v>
      </c>
      <c r="AC47">
        <v>2</v>
      </c>
      <c r="AD47">
        <v>2</v>
      </c>
      <c r="AE47">
        <v>3</v>
      </c>
      <c r="AF47">
        <v>3</v>
      </c>
      <c r="AG47">
        <v>2</v>
      </c>
      <c r="AH47">
        <v>2</v>
      </c>
      <c r="AI47">
        <v>3</v>
      </c>
      <c r="AJ47">
        <v>3</v>
      </c>
      <c r="AK47">
        <v>2</v>
      </c>
      <c r="AL47">
        <v>2</v>
      </c>
      <c r="AM47">
        <v>3</v>
      </c>
      <c r="AN47">
        <v>2</v>
      </c>
      <c r="AO47">
        <v>3</v>
      </c>
      <c r="AP47">
        <v>2</v>
      </c>
      <c r="AQ47">
        <v>2</v>
      </c>
      <c r="AR47">
        <v>3</v>
      </c>
      <c r="AS47">
        <v>3</v>
      </c>
      <c r="AT47">
        <v>2</v>
      </c>
      <c r="AU47">
        <v>3</v>
      </c>
      <c r="AV47">
        <v>3</v>
      </c>
      <c r="AW47">
        <v>3</v>
      </c>
      <c r="AX47">
        <v>2</v>
      </c>
      <c r="AY47">
        <v>2</v>
      </c>
      <c r="AZ47">
        <v>2</v>
      </c>
      <c r="BA47">
        <v>3</v>
      </c>
      <c r="BB47">
        <v>2</v>
      </c>
      <c r="BC47">
        <v>2</v>
      </c>
      <c r="BD47">
        <v>2</v>
      </c>
      <c r="BE47">
        <v>3</v>
      </c>
      <c r="BF47">
        <v>2</v>
      </c>
      <c r="BG47">
        <v>2</v>
      </c>
      <c r="BH47">
        <v>2</v>
      </c>
      <c r="BI47">
        <v>2</v>
      </c>
      <c r="BJ47">
        <v>3</v>
      </c>
      <c r="BK47">
        <v>2</v>
      </c>
      <c r="BL47">
        <v>2</v>
      </c>
      <c r="BM47">
        <v>3</v>
      </c>
      <c r="BN47">
        <v>4</v>
      </c>
      <c r="BO47">
        <v>2</v>
      </c>
      <c r="BP47">
        <v>2</v>
      </c>
      <c r="BQ47">
        <v>2</v>
      </c>
      <c r="BR47">
        <v>2</v>
      </c>
      <c r="BS47">
        <v>2</v>
      </c>
      <c r="BU47" s="3">
        <f t="shared" si="0"/>
        <v>2</v>
      </c>
      <c r="BV47" s="3">
        <f t="shared" si="1"/>
        <v>1</v>
      </c>
    </row>
    <row r="48" spans="1:74" x14ac:dyDescent="0.2">
      <c r="A48" s="15" t="s">
        <v>127</v>
      </c>
      <c r="B48" s="18" t="s">
        <v>74</v>
      </c>
      <c r="C48" t="s">
        <v>411</v>
      </c>
      <c r="D48">
        <v>75</v>
      </c>
      <c r="E48">
        <v>43</v>
      </c>
      <c r="F48">
        <v>56</v>
      </c>
      <c r="G48">
        <v>3</v>
      </c>
      <c r="H48">
        <v>2</v>
      </c>
      <c r="I48">
        <v>4</v>
      </c>
      <c r="J48">
        <v>2</v>
      </c>
      <c r="K48">
        <v>4</v>
      </c>
      <c r="L48">
        <v>2</v>
      </c>
      <c r="M48">
        <v>2</v>
      </c>
      <c r="N48">
        <v>2</v>
      </c>
      <c r="O48">
        <v>3</v>
      </c>
      <c r="P48">
        <v>3</v>
      </c>
      <c r="Q48">
        <v>2</v>
      </c>
      <c r="R48">
        <v>4</v>
      </c>
      <c r="S48">
        <v>3</v>
      </c>
      <c r="T48">
        <v>3</v>
      </c>
      <c r="U48">
        <v>4</v>
      </c>
      <c r="V48">
        <v>3</v>
      </c>
      <c r="W48">
        <v>3</v>
      </c>
      <c r="X48">
        <v>2</v>
      </c>
      <c r="Y48">
        <v>3</v>
      </c>
      <c r="Z48">
        <v>3</v>
      </c>
      <c r="AA48">
        <v>2</v>
      </c>
      <c r="AB48">
        <v>4</v>
      </c>
      <c r="AC48">
        <v>3</v>
      </c>
      <c r="AD48">
        <v>2</v>
      </c>
      <c r="AE48">
        <v>3</v>
      </c>
      <c r="AF48">
        <v>4</v>
      </c>
      <c r="AG48">
        <v>3</v>
      </c>
      <c r="AH48">
        <v>2</v>
      </c>
      <c r="AI48">
        <v>3</v>
      </c>
      <c r="AJ48">
        <v>3</v>
      </c>
      <c r="AK48">
        <v>3</v>
      </c>
      <c r="AL48">
        <v>3</v>
      </c>
      <c r="AM48">
        <v>3</v>
      </c>
      <c r="AN48">
        <v>3</v>
      </c>
      <c r="AO48">
        <v>3</v>
      </c>
      <c r="AP48">
        <v>3</v>
      </c>
      <c r="AQ48">
        <v>3</v>
      </c>
      <c r="AR48">
        <v>3</v>
      </c>
      <c r="AS48">
        <v>3</v>
      </c>
      <c r="AT48">
        <v>2</v>
      </c>
      <c r="AU48">
        <v>3</v>
      </c>
      <c r="AV48">
        <v>3</v>
      </c>
      <c r="AW48">
        <v>3</v>
      </c>
      <c r="AX48">
        <v>2</v>
      </c>
      <c r="AY48">
        <v>2</v>
      </c>
      <c r="AZ48">
        <v>2</v>
      </c>
      <c r="BA48">
        <v>3</v>
      </c>
      <c r="BB48">
        <v>2</v>
      </c>
      <c r="BC48">
        <v>2</v>
      </c>
      <c r="BD48">
        <v>2</v>
      </c>
      <c r="BE48">
        <v>4</v>
      </c>
      <c r="BF48">
        <v>2</v>
      </c>
      <c r="BG48">
        <v>2</v>
      </c>
      <c r="BH48">
        <v>2</v>
      </c>
      <c r="BI48">
        <v>2</v>
      </c>
      <c r="BJ48">
        <v>2</v>
      </c>
      <c r="BK48">
        <v>2</v>
      </c>
      <c r="BL48">
        <v>3</v>
      </c>
      <c r="BM48">
        <v>3</v>
      </c>
      <c r="BN48">
        <v>3</v>
      </c>
      <c r="BO48">
        <v>2</v>
      </c>
      <c r="BP48">
        <v>2</v>
      </c>
      <c r="BQ48">
        <v>2</v>
      </c>
      <c r="BR48">
        <v>2</v>
      </c>
      <c r="BS48">
        <v>2</v>
      </c>
      <c r="BU48" s="3">
        <f t="shared" si="0"/>
        <v>2</v>
      </c>
      <c r="BV48" s="3">
        <f t="shared" si="1"/>
        <v>2</v>
      </c>
    </row>
    <row r="49" spans="1:74" x14ac:dyDescent="0.2">
      <c r="A49" s="17" t="s">
        <v>128</v>
      </c>
      <c r="B49" s="18" t="s">
        <v>74</v>
      </c>
      <c r="C49" t="s">
        <v>412</v>
      </c>
      <c r="D49">
        <v>60</v>
      </c>
      <c r="E49">
        <v>36</v>
      </c>
      <c r="F49">
        <v>34</v>
      </c>
      <c r="G49">
        <v>4</v>
      </c>
      <c r="H49">
        <v>2</v>
      </c>
      <c r="I49">
        <v>3</v>
      </c>
      <c r="J49">
        <v>1</v>
      </c>
      <c r="K49">
        <v>3</v>
      </c>
      <c r="L49">
        <v>2</v>
      </c>
      <c r="M49">
        <v>3</v>
      </c>
      <c r="N49">
        <v>4</v>
      </c>
      <c r="O49">
        <v>3</v>
      </c>
      <c r="P49">
        <v>2</v>
      </c>
      <c r="Q49">
        <v>1</v>
      </c>
      <c r="R49">
        <v>2</v>
      </c>
      <c r="S49">
        <v>3</v>
      </c>
      <c r="T49">
        <v>2</v>
      </c>
      <c r="U49">
        <v>2</v>
      </c>
      <c r="V49">
        <v>2</v>
      </c>
      <c r="W49">
        <v>2</v>
      </c>
      <c r="X49">
        <v>3</v>
      </c>
      <c r="Y49">
        <v>1</v>
      </c>
      <c r="Z49">
        <v>1</v>
      </c>
      <c r="AA49">
        <v>3</v>
      </c>
      <c r="AB49">
        <v>1</v>
      </c>
      <c r="AC49">
        <v>2</v>
      </c>
      <c r="AD49">
        <v>3</v>
      </c>
      <c r="AE49">
        <v>3</v>
      </c>
      <c r="AF49">
        <v>2</v>
      </c>
      <c r="AG49">
        <v>2</v>
      </c>
      <c r="AH49">
        <v>3</v>
      </c>
      <c r="AI49">
        <v>3</v>
      </c>
      <c r="AJ49">
        <v>2</v>
      </c>
      <c r="AK49">
        <v>2</v>
      </c>
      <c r="AL49">
        <v>2</v>
      </c>
      <c r="AM49">
        <v>3</v>
      </c>
      <c r="AN49">
        <v>2</v>
      </c>
      <c r="AO49">
        <v>2</v>
      </c>
      <c r="AP49">
        <v>2</v>
      </c>
      <c r="AQ49">
        <v>2</v>
      </c>
      <c r="AR49">
        <v>4</v>
      </c>
      <c r="AS49">
        <v>4</v>
      </c>
      <c r="AT49">
        <v>1</v>
      </c>
      <c r="AU49">
        <v>2</v>
      </c>
      <c r="AV49">
        <v>3</v>
      </c>
      <c r="AW49">
        <v>2</v>
      </c>
      <c r="AX49">
        <v>1</v>
      </c>
      <c r="AY49">
        <v>1</v>
      </c>
      <c r="AZ49">
        <v>1</v>
      </c>
      <c r="BA49">
        <v>2</v>
      </c>
      <c r="BB49">
        <v>1</v>
      </c>
      <c r="BC49">
        <v>1</v>
      </c>
      <c r="BD49">
        <v>1</v>
      </c>
      <c r="BE49">
        <v>3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2</v>
      </c>
      <c r="BM49">
        <v>2</v>
      </c>
      <c r="BN49">
        <v>3</v>
      </c>
      <c r="BO49">
        <v>1</v>
      </c>
      <c r="BP49">
        <v>1</v>
      </c>
      <c r="BQ49">
        <v>1</v>
      </c>
      <c r="BR49">
        <v>1</v>
      </c>
      <c r="BS49">
        <v>1</v>
      </c>
      <c r="BU49" s="3">
        <f t="shared" si="0"/>
        <v>2</v>
      </c>
      <c r="BV49" s="3">
        <f t="shared" si="1"/>
        <v>1</v>
      </c>
    </row>
    <row r="50" spans="1:74" x14ac:dyDescent="0.2">
      <c r="A50" s="15" t="s">
        <v>129</v>
      </c>
      <c r="B50" s="18" t="s">
        <v>74</v>
      </c>
      <c r="C50" t="s">
        <v>412</v>
      </c>
      <c r="D50">
        <v>79</v>
      </c>
      <c r="E50">
        <v>42</v>
      </c>
      <c r="F50">
        <v>93</v>
      </c>
      <c r="G50">
        <v>3</v>
      </c>
      <c r="H50">
        <v>1</v>
      </c>
      <c r="I50">
        <v>3</v>
      </c>
      <c r="J50">
        <v>3</v>
      </c>
      <c r="K50">
        <v>3</v>
      </c>
      <c r="L50">
        <v>3</v>
      </c>
      <c r="M50">
        <v>4</v>
      </c>
      <c r="N50">
        <v>2</v>
      </c>
      <c r="O50">
        <v>4</v>
      </c>
      <c r="P50">
        <v>3</v>
      </c>
      <c r="Q50">
        <v>3</v>
      </c>
      <c r="R50">
        <v>3</v>
      </c>
      <c r="S50">
        <v>4</v>
      </c>
      <c r="T50">
        <v>3</v>
      </c>
      <c r="U50">
        <v>3</v>
      </c>
      <c r="V50">
        <v>4</v>
      </c>
      <c r="W50">
        <v>3</v>
      </c>
      <c r="X50">
        <v>3</v>
      </c>
      <c r="Y50">
        <v>3</v>
      </c>
      <c r="Z50">
        <v>2</v>
      </c>
      <c r="AA50">
        <v>3</v>
      </c>
      <c r="AB50">
        <v>3</v>
      </c>
      <c r="AC50">
        <v>3</v>
      </c>
      <c r="AD50">
        <v>2</v>
      </c>
      <c r="AE50">
        <v>4</v>
      </c>
      <c r="AF50">
        <v>4</v>
      </c>
      <c r="AG50">
        <v>3</v>
      </c>
      <c r="AH50">
        <v>2</v>
      </c>
      <c r="AI50">
        <v>4</v>
      </c>
      <c r="AJ50">
        <v>2</v>
      </c>
      <c r="AK50">
        <v>2</v>
      </c>
      <c r="AL50">
        <v>3</v>
      </c>
      <c r="AM50">
        <v>4</v>
      </c>
      <c r="AN50">
        <v>3</v>
      </c>
      <c r="AO50">
        <v>2</v>
      </c>
      <c r="AP50">
        <v>2</v>
      </c>
      <c r="AQ50">
        <v>3</v>
      </c>
      <c r="AR50">
        <v>3</v>
      </c>
      <c r="AS50">
        <v>2</v>
      </c>
      <c r="AT50">
        <v>4</v>
      </c>
      <c r="AU50">
        <v>3</v>
      </c>
      <c r="AV50">
        <v>3</v>
      </c>
      <c r="AW50">
        <v>4</v>
      </c>
      <c r="AX50">
        <v>4</v>
      </c>
      <c r="AY50">
        <v>4</v>
      </c>
      <c r="AZ50">
        <v>4</v>
      </c>
      <c r="BA50">
        <v>4</v>
      </c>
      <c r="BB50">
        <v>4</v>
      </c>
      <c r="BC50">
        <v>4</v>
      </c>
      <c r="BD50">
        <v>4</v>
      </c>
      <c r="BE50">
        <v>3</v>
      </c>
      <c r="BF50">
        <v>4</v>
      </c>
      <c r="BG50">
        <v>4</v>
      </c>
      <c r="BH50">
        <v>4</v>
      </c>
      <c r="BI50">
        <v>4</v>
      </c>
      <c r="BJ50">
        <v>4</v>
      </c>
      <c r="BK50">
        <v>4</v>
      </c>
      <c r="BL50">
        <v>3</v>
      </c>
      <c r="BM50">
        <v>4</v>
      </c>
      <c r="BN50">
        <v>4</v>
      </c>
      <c r="BO50">
        <v>4</v>
      </c>
      <c r="BP50">
        <v>4</v>
      </c>
      <c r="BQ50">
        <v>4</v>
      </c>
      <c r="BR50">
        <v>4</v>
      </c>
      <c r="BS50">
        <v>4</v>
      </c>
      <c r="BU50" s="3">
        <f t="shared" si="0"/>
        <v>2</v>
      </c>
      <c r="BV50" s="3">
        <f t="shared" si="1"/>
        <v>1</v>
      </c>
    </row>
    <row r="51" spans="1:74" x14ac:dyDescent="0.2">
      <c r="A51" s="17" t="s">
        <v>130</v>
      </c>
      <c r="B51" s="18" t="s">
        <v>74</v>
      </c>
      <c r="C51" t="s">
        <v>412</v>
      </c>
      <c r="D51">
        <v>80</v>
      </c>
      <c r="E51">
        <v>43</v>
      </c>
      <c r="F51">
        <v>58</v>
      </c>
      <c r="G51">
        <v>2</v>
      </c>
      <c r="H51">
        <v>3</v>
      </c>
      <c r="I51">
        <v>3</v>
      </c>
      <c r="J51">
        <v>3</v>
      </c>
      <c r="K51">
        <v>4</v>
      </c>
      <c r="L51">
        <v>4</v>
      </c>
      <c r="M51">
        <v>1</v>
      </c>
      <c r="N51">
        <v>4</v>
      </c>
      <c r="O51">
        <v>3</v>
      </c>
      <c r="P51">
        <v>2</v>
      </c>
      <c r="Q51">
        <v>3</v>
      </c>
      <c r="R51">
        <v>4</v>
      </c>
      <c r="S51">
        <v>4</v>
      </c>
      <c r="T51">
        <v>4</v>
      </c>
      <c r="U51">
        <v>3</v>
      </c>
      <c r="V51">
        <v>3</v>
      </c>
      <c r="W51">
        <v>3</v>
      </c>
      <c r="X51">
        <v>3</v>
      </c>
      <c r="Y51">
        <v>3</v>
      </c>
      <c r="Z51">
        <v>3</v>
      </c>
      <c r="AA51">
        <v>3</v>
      </c>
      <c r="AB51">
        <v>3</v>
      </c>
      <c r="AC51">
        <v>3</v>
      </c>
      <c r="AD51">
        <v>3</v>
      </c>
      <c r="AE51">
        <v>3</v>
      </c>
      <c r="AF51">
        <v>3</v>
      </c>
      <c r="AG51">
        <v>3</v>
      </c>
      <c r="AH51">
        <v>3</v>
      </c>
      <c r="AI51">
        <v>3</v>
      </c>
      <c r="AJ51">
        <v>3</v>
      </c>
      <c r="AK51">
        <v>2</v>
      </c>
      <c r="AL51">
        <v>3</v>
      </c>
      <c r="AM51">
        <v>3</v>
      </c>
      <c r="AN51">
        <v>4</v>
      </c>
      <c r="AO51">
        <v>3</v>
      </c>
      <c r="AP51">
        <v>2</v>
      </c>
      <c r="AQ51">
        <v>3</v>
      </c>
      <c r="AR51">
        <v>3</v>
      </c>
      <c r="AS51">
        <v>3</v>
      </c>
      <c r="AT51">
        <v>2</v>
      </c>
      <c r="AU51">
        <v>3</v>
      </c>
      <c r="AV51">
        <v>3</v>
      </c>
      <c r="AW51">
        <v>3</v>
      </c>
      <c r="AX51">
        <v>2</v>
      </c>
      <c r="AY51">
        <v>2</v>
      </c>
      <c r="AZ51">
        <v>2</v>
      </c>
      <c r="BA51">
        <v>3</v>
      </c>
      <c r="BB51">
        <v>2</v>
      </c>
      <c r="BC51">
        <v>2</v>
      </c>
      <c r="BD51">
        <v>2</v>
      </c>
      <c r="BE51">
        <v>3</v>
      </c>
      <c r="BF51">
        <v>2</v>
      </c>
      <c r="BG51">
        <v>2</v>
      </c>
      <c r="BH51">
        <v>2</v>
      </c>
      <c r="BI51">
        <v>2</v>
      </c>
      <c r="BJ51">
        <v>3</v>
      </c>
      <c r="BK51">
        <v>2</v>
      </c>
      <c r="BL51">
        <v>4</v>
      </c>
      <c r="BM51">
        <v>3</v>
      </c>
      <c r="BN51">
        <v>4</v>
      </c>
      <c r="BO51">
        <v>2</v>
      </c>
      <c r="BP51">
        <v>2</v>
      </c>
      <c r="BQ51">
        <v>2</v>
      </c>
      <c r="BR51">
        <v>2</v>
      </c>
      <c r="BS51">
        <v>2</v>
      </c>
      <c r="BU51" s="3">
        <f t="shared" si="0"/>
        <v>2</v>
      </c>
      <c r="BV51" s="3">
        <f t="shared" si="1"/>
        <v>1</v>
      </c>
    </row>
    <row r="52" spans="1:74" x14ac:dyDescent="0.2">
      <c r="A52" s="15" t="s">
        <v>131</v>
      </c>
      <c r="B52" s="18" t="s">
        <v>74</v>
      </c>
      <c r="C52" t="s">
        <v>412</v>
      </c>
      <c r="D52">
        <v>74</v>
      </c>
      <c r="E52">
        <v>43</v>
      </c>
      <c r="F52">
        <v>91</v>
      </c>
      <c r="G52">
        <v>3</v>
      </c>
      <c r="H52">
        <v>4</v>
      </c>
      <c r="I52">
        <v>3</v>
      </c>
      <c r="J52">
        <v>3</v>
      </c>
      <c r="K52">
        <v>3</v>
      </c>
      <c r="L52">
        <v>3</v>
      </c>
      <c r="M52">
        <v>3</v>
      </c>
      <c r="N52">
        <v>2</v>
      </c>
      <c r="O52">
        <v>3</v>
      </c>
      <c r="P52">
        <v>3</v>
      </c>
      <c r="Q52">
        <v>3</v>
      </c>
      <c r="R52">
        <v>3</v>
      </c>
      <c r="S52">
        <v>2</v>
      </c>
      <c r="T52">
        <v>3</v>
      </c>
      <c r="U52">
        <v>3</v>
      </c>
      <c r="V52">
        <v>3</v>
      </c>
      <c r="W52">
        <v>2</v>
      </c>
      <c r="X52">
        <v>3</v>
      </c>
      <c r="Y52">
        <v>3</v>
      </c>
      <c r="Z52">
        <v>3</v>
      </c>
      <c r="AA52">
        <v>2</v>
      </c>
      <c r="AB52">
        <v>3</v>
      </c>
      <c r="AC52">
        <v>3</v>
      </c>
      <c r="AD52">
        <v>2</v>
      </c>
      <c r="AE52">
        <v>3</v>
      </c>
      <c r="AF52">
        <v>3</v>
      </c>
      <c r="AG52">
        <v>3</v>
      </c>
      <c r="AH52">
        <v>2</v>
      </c>
      <c r="AI52">
        <v>3</v>
      </c>
      <c r="AJ52">
        <v>2</v>
      </c>
      <c r="AK52">
        <v>3</v>
      </c>
      <c r="AL52">
        <v>3</v>
      </c>
      <c r="AM52">
        <v>3</v>
      </c>
      <c r="AN52">
        <v>3</v>
      </c>
      <c r="AO52">
        <v>2</v>
      </c>
      <c r="AP52">
        <v>3</v>
      </c>
      <c r="AQ52">
        <v>3</v>
      </c>
      <c r="AR52">
        <v>3</v>
      </c>
      <c r="AS52">
        <v>3</v>
      </c>
      <c r="AT52">
        <v>4</v>
      </c>
      <c r="AU52">
        <v>3</v>
      </c>
      <c r="AV52">
        <v>4</v>
      </c>
      <c r="AW52">
        <v>3</v>
      </c>
      <c r="AX52">
        <v>4</v>
      </c>
      <c r="AY52">
        <v>4</v>
      </c>
      <c r="AZ52">
        <v>4</v>
      </c>
      <c r="BA52">
        <v>3</v>
      </c>
      <c r="BB52">
        <v>4</v>
      </c>
      <c r="BC52">
        <v>4</v>
      </c>
      <c r="BD52">
        <v>4</v>
      </c>
      <c r="BE52">
        <v>3</v>
      </c>
      <c r="BF52">
        <v>4</v>
      </c>
      <c r="BG52">
        <v>4</v>
      </c>
      <c r="BH52">
        <v>4</v>
      </c>
      <c r="BI52">
        <v>4</v>
      </c>
      <c r="BJ52">
        <v>4</v>
      </c>
      <c r="BK52">
        <v>4</v>
      </c>
      <c r="BL52">
        <v>3</v>
      </c>
      <c r="BM52">
        <v>3</v>
      </c>
      <c r="BN52">
        <v>4</v>
      </c>
      <c r="BO52">
        <v>4</v>
      </c>
      <c r="BP52">
        <v>4</v>
      </c>
      <c r="BQ52">
        <v>4</v>
      </c>
      <c r="BR52">
        <v>4</v>
      </c>
      <c r="BS52">
        <v>4</v>
      </c>
      <c r="BU52" s="3">
        <f t="shared" si="0"/>
        <v>2</v>
      </c>
      <c r="BV52" s="3">
        <f t="shared" si="1"/>
        <v>1</v>
      </c>
    </row>
    <row r="53" spans="1:74" x14ac:dyDescent="0.2">
      <c r="A53" s="17" t="s">
        <v>132</v>
      </c>
      <c r="B53" s="18" t="s">
        <v>74</v>
      </c>
      <c r="C53" t="s">
        <v>412</v>
      </c>
      <c r="D53">
        <v>75</v>
      </c>
      <c r="E53">
        <v>47</v>
      </c>
      <c r="F53">
        <v>58</v>
      </c>
      <c r="G53">
        <v>4</v>
      </c>
      <c r="H53">
        <v>4</v>
      </c>
      <c r="I53">
        <v>4</v>
      </c>
      <c r="J53">
        <v>4</v>
      </c>
      <c r="K53">
        <v>4</v>
      </c>
      <c r="L53">
        <v>4</v>
      </c>
      <c r="M53">
        <v>4</v>
      </c>
      <c r="N53">
        <v>4</v>
      </c>
      <c r="O53">
        <v>4</v>
      </c>
      <c r="P53">
        <v>4</v>
      </c>
      <c r="Q53">
        <v>4</v>
      </c>
      <c r="R53">
        <v>4</v>
      </c>
      <c r="S53">
        <v>4</v>
      </c>
      <c r="T53">
        <v>4</v>
      </c>
      <c r="U53">
        <v>4</v>
      </c>
      <c r="V53">
        <v>4</v>
      </c>
      <c r="W53">
        <v>4</v>
      </c>
      <c r="X53">
        <v>4</v>
      </c>
      <c r="Y53">
        <v>4</v>
      </c>
      <c r="Z53">
        <v>4</v>
      </c>
      <c r="AA53">
        <v>4</v>
      </c>
      <c r="AB53">
        <v>4</v>
      </c>
      <c r="AC53">
        <v>4</v>
      </c>
      <c r="AD53">
        <v>4</v>
      </c>
      <c r="AE53">
        <v>4</v>
      </c>
      <c r="AF53">
        <v>4</v>
      </c>
      <c r="AG53">
        <v>4</v>
      </c>
      <c r="AH53">
        <v>4</v>
      </c>
      <c r="AI53">
        <v>4</v>
      </c>
      <c r="AJ53">
        <v>3</v>
      </c>
      <c r="AK53">
        <v>2</v>
      </c>
      <c r="AL53">
        <v>4</v>
      </c>
      <c r="AM53">
        <v>4</v>
      </c>
      <c r="AN53">
        <v>4</v>
      </c>
      <c r="AO53">
        <v>3</v>
      </c>
      <c r="AP53">
        <v>2</v>
      </c>
      <c r="AQ53">
        <v>4</v>
      </c>
      <c r="AR53">
        <v>2</v>
      </c>
      <c r="AS53">
        <v>2</v>
      </c>
      <c r="AT53">
        <v>2</v>
      </c>
      <c r="AU53">
        <v>3</v>
      </c>
      <c r="AV53">
        <v>3</v>
      </c>
      <c r="AW53">
        <v>3</v>
      </c>
      <c r="AX53">
        <v>2</v>
      </c>
      <c r="AY53">
        <v>2</v>
      </c>
      <c r="AZ53">
        <v>2</v>
      </c>
      <c r="BA53">
        <v>3</v>
      </c>
      <c r="BB53">
        <v>2</v>
      </c>
      <c r="BC53">
        <v>2</v>
      </c>
      <c r="BD53">
        <v>2</v>
      </c>
      <c r="BE53">
        <v>3</v>
      </c>
      <c r="BF53">
        <v>2</v>
      </c>
      <c r="BG53">
        <v>2</v>
      </c>
      <c r="BH53">
        <v>2</v>
      </c>
      <c r="BI53">
        <v>2</v>
      </c>
      <c r="BJ53">
        <v>3</v>
      </c>
      <c r="BK53">
        <v>2</v>
      </c>
      <c r="BL53">
        <v>4</v>
      </c>
      <c r="BM53">
        <v>3</v>
      </c>
      <c r="BN53">
        <v>4</v>
      </c>
      <c r="BO53">
        <v>2</v>
      </c>
      <c r="BP53">
        <v>2</v>
      </c>
      <c r="BQ53">
        <v>2</v>
      </c>
      <c r="BR53">
        <v>2</v>
      </c>
      <c r="BS53">
        <v>2</v>
      </c>
      <c r="BU53" s="3">
        <f t="shared" si="0"/>
        <v>2</v>
      </c>
      <c r="BV53" s="3">
        <f t="shared" si="1"/>
        <v>1</v>
      </c>
    </row>
    <row r="54" spans="1:74" x14ac:dyDescent="0.2">
      <c r="A54" s="15" t="s">
        <v>133</v>
      </c>
      <c r="B54" s="18" t="s">
        <v>74</v>
      </c>
      <c r="C54" t="s">
        <v>412</v>
      </c>
      <c r="D54">
        <v>75</v>
      </c>
      <c r="E54">
        <v>47</v>
      </c>
      <c r="F54">
        <v>38</v>
      </c>
      <c r="G54">
        <v>4</v>
      </c>
      <c r="H54">
        <v>4</v>
      </c>
      <c r="I54">
        <v>4</v>
      </c>
      <c r="J54">
        <v>4</v>
      </c>
      <c r="K54">
        <v>4</v>
      </c>
      <c r="L54">
        <v>4</v>
      </c>
      <c r="M54">
        <v>4</v>
      </c>
      <c r="N54">
        <v>4</v>
      </c>
      <c r="O54">
        <v>4</v>
      </c>
      <c r="P54">
        <v>4</v>
      </c>
      <c r="Q54">
        <v>4</v>
      </c>
      <c r="R54">
        <v>4</v>
      </c>
      <c r="S54">
        <v>4</v>
      </c>
      <c r="T54">
        <v>4</v>
      </c>
      <c r="U54">
        <v>4</v>
      </c>
      <c r="V54">
        <v>4</v>
      </c>
      <c r="W54">
        <v>4</v>
      </c>
      <c r="X54">
        <v>4</v>
      </c>
      <c r="Y54">
        <v>4</v>
      </c>
      <c r="Z54">
        <v>4</v>
      </c>
      <c r="AA54">
        <v>4</v>
      </c>
      <c r="AB54">
        <v>4</v>
      </c>
      <c r="AC54">
        <v>4</v>
      </c>
      <c r="AD54">
        <v>4</v>
      </c>
      <c r="AE54">
        <v>4</v>
      </c>
      <c r="AF54">
        <v>4</v>
      </c>
      <c r="AG54">
        <v>4</v>
      </c>
      <c r="AH54">
        <v>4</v>
      </c>
      <c r="AI54">
        <v>4</v>
      </c>
      <c r="AJ54">
        <v>3</v>
      </c>
      <c r="AK54">
        <v>3</v>
      </c>
      <c r="AL54">
        <v>3</v>
      </c>
      <c r="AM54">
        <v>4</v>
      </c>
      <c r="AN54">
        <v>4</v>
      </c>
      <c r="AO54">
        <v>3</v>
      </c>
      <c r="AP54">
        <v>3</v>
      </c>
      <c r="AQ54">
        <v>3</v>
      </c>
      <c r="AR54">
        <v>3</v>
      </c>
      <c r="AS54">
        <v>3</v>
      </c>
      <c r="AT54">
        <v>1</v>
      </c>
      <c r="AU54">
        <v>2</v>
      </c>
      <c r="AV54">
        <v>3</v>
      </c>
      <c r="AW54">
        <v>2</v>
      </c>
      <c r="AX54">
        <v>1</v>
      </c>
      <c r="AY54">
        <v>1</v>
      </c>
      <c r="AZ54">
        <v>1</v>
      </c>
      <c r="BA54">
        <v>2</v>
      </c>
      <c r="BB54">
        <v>1</v>
      </c>
      <c r="BC54">
        <v>1</v>
      </c>
      <c r="BD54">
        <v>1</v>
      </c>
      <c r="BE54">
        <v>2</v>
      </c>
      <c r="BF54">
        <v>1</v>
      </c>
      <c r="BG54">
        <v>1</v>
      </c>
      <c r="BH54">
        <v>1</v>
      </c>
      <c r="BI54">
        <v>1</v>
      </c>
      <c r="BJ54">
        <v>3</v>
      </c>
      <c r="BK54">
        <v>1</v>
      </c>
      <c r="BL54">
        <v>4</v>
      </c>
      <c r="BM54">
        <v>2</v>
      </c>
      <c r="BN54">
        <v>4</v>
      </c>
      <c r="BO54">
        <v>1</v>
      </c>
      <c r="BP54">
        <v>1</v>
      </c>
      <c r="BQ54">
        <v>1</v>
      </c>
      <c r="BR54">
        <v>1</v>
      </c>
      <c r="BS54">
        <v>1</v>
      </c>
      <c r="BU54" s="3">
        <f t="shared" si="0"/>
        <v>2</v>
      </c>
      <c r="BV54" s="3">
        <f t="shared" si="1"/>
        <v>1</v>
      </c>
    </row>
    <row r="55" spans="1:74" x14ac:dyDescent="0.2">
      <c r="A55" s="17" t="s">
        <v>134</v>
      </c>
      <c r="B55" s="18" t="s">
        <v>74</v>
      </c>
      <c r="C55" t="s">
        <v>412</v>
      </c>
      <c r="D55">
        <v>75</v>
      </c>
      <c r="E55">
        <v>46</v>
      </c>
      <c r="F55">
        <v>62</v>
      </c>
      <c r="G55">
        <v>4</v>
      </c>
      <c r="H55">
        <v>4</v>
      </c>
      <c r="I55">
        <v>4</v>
      </c>
      <c r="J55">
        <v>4</v>
      </c>
      <c r="K55">
        <v>4</v>
      </c>
      <c r="L55">
        <v>4</v>
      </c>
      <c r="M55">
        <v>4</v>
      </c>
      <c r="N55">
        <v>4</v>
      </c>
      <c r="O55">
        <v>4</v>
      </c>
      <c r="P55">
        <v>4</v>
      </c>
      <c r="Q55">
        <v>4</v>
      </c>
      <c r="R55">
        <v>4</v>
      </c>
      <c r="S55">
        <v>4</v>
      </c>
      <c r="T55">
        <v>4</v>
      </c>
      <c r="U55">
        <v>4</v>
      </c>
      <c r="V55">
        <v>4</v>
      </c>
      <c r="W55">
        <v>4</v>
      </c>
      <c r="X55">
        <v>4</v>
      </c>
      <c r="Y55">
        <v>4</v>
      </c>
      <c r="Z55">
        <v>4</v>
      </c>
      <c r="AA55">
        <v>4</v>
      </c>
      <c r="AB55">
        <v>4</v>
      </c>
      <c r="AC55">
        <v>4</v>
      </c>
      <c r="AD55">
        <v>4</v>
      </c>
      <c r="AE55">
        <v>4</v>
      </c>
      <c r="AF55">
        <v>4</v>
      </c>
      <c r="AG55">
        <v>4</v>
      </c>
      <c r="AH55">
        <v>4</v>
      </c>
      <c r="AI55">
        <v>4</v>
      </c>
      <c r="AJ55">
        <v>3</v>
      </c>
      <c r="AK55">
        <v>2</v>
      </c>
      <c r="AL55">
        <v>3</v>
      </c>
      <c r="AM55">
        <v>4</v>
      </c>
      <c r="AN55">
        <v>4</v>
      </c>
      <c r="AO55">
        <v>3</v>
      </c>
      <c r="AP55">
        <v>2</v>
      </c>
      <c r="AQ55">
        <v>3</v>
      </c>
      <c r="AR55">
        <v>3</v>
      </c>
      <c r="AS55">
        <v>3</v>
      </c>
      <c r="AT55">
        <v>2</v>
      </c>
      <c r="AU55">
        <v>2</v>
      </c>
      <c r="AV55">
        <v>4</v>
      </c>
      <c r="AW55">
        <v>4</v>
      </c>
      <c r="AX55">
        <v>2</v>
      </c>
      <c r="AY55">
        <v>2</v>
      </c>
      <c r="AZ55">
        <v>2</v>
      </c>
      <c r="BA55">
        <v>4</v>
      </c>
      <c r="BB55">
        <v>2</v>
      </c>
      <c r="BC55">
        <v>2</v>
      </c>
      <c r="BD55">
        <v>2</v>
      </c>
      <c r="BE55">
        <v>4</v>
      </c>
      <c r="BF55">
        <v>2</v>
      </c>
      <c r="BG55">
        <v>2</v>
      </c>
      <c r="BH55">
        <v>2</v>
      </c>
      <c r="BI55">
        <v>2</v>
      </c>
      <c r="BJ55">
        <v>4</v>
      </c>
      <c r="BK55">
        <v>2</v>
      </c>
      <c r="BL55">
        <v>4</v>
      </c>
      <c r="BM55">
        <v>4</v>
      </c>
      <c r="BN55">
        <v>2</v>
      </c>
      <c r="BO55">
        <v>2</v>
      </c>
      <c r="BP55">
        <v>2</v>
      </c>
      <c r="BQ55">
        <v>2</v>
      </c>
      <c r="BR55">
        <v>2</v>
      </c>
      <c r="BS55">
        <v>2</v>
      </c>
      <c r="BU55" s="3">
        <f t="shared" si="0"/>
        <v>2</v>
      </c>
      <c r="BV55" s="3">
        <f t="shared" si="1"/>
        <v>1</v>
      </c>
    </row>
    <row r="56" spans="1:74" x14ac:dyDescent="0.2">
      <c r="A56" s="15" t="s">
        <v>135</v>
      </c>
      <c r="B56" s="18" t="s">
        <v>74</v>
      </c>
      <c r="C56" t="s">
        <v>412</v>
      </c>
      <c r="D56">
        <v>75</v>
      </c>
      <c r="E56">
        <v>52</v>
      </c>
      <c r="F56">
        <v>74</v>
      </c>
      <c r="G56">
        <v>4</v>
      </c>
      <c r="H56">
        <v>4</v>
      </c>
      <c r="I56">
        <v>4</v>
      </c>
      <c r="J56">
        <v>4</v>
      </c>
      <c r="K56">
        <v>4</v>
      </c>
      <c r="L56">
        <v>4</v>
      </c>
      <c r="M56">
        <v>4</v>
      </c>
      <c r="N56">
        <v>4</v>
      </c>
      <c r="O56">
        <v>4</v>
      </c>
      <c r="P56">
        <v>4</v>
      </c>
      <c r="Q56">
        <v>4</v>
      </c>
      <c r="R56">
        <v>4</v>
      </c>
      <c r="S56">
        <v>4</v>
      </c>
      <c r="T56">
        <v>4</v>
      </c>
      <c r="U56">
        <v>4</v>
      </c>
      <c r="V56">
        <v>4</v>
      </c>
      <c r="W56">
        <v>4</v>
      </c>
      <c r="X56">
        <v>4</v>
      </c>
      <c r="Y56">
        <v>4</v>
      </c>
      <c r="Z56">
        <v>4</v>
      </c>
      <c r="AA56">
        <v>4</v>
      </c>
      <c r="AB56">
        <v>4</v>
      </c>
      <c r="AC56">
        <v>4</v>
      </c>
      <c r="AD56">
        <v>4</v>
      </c>
      <c r="AE56">
        <v>4</v>
      </c>
      <c r="AF56">
        <v>4</v>
      </c>
      <c r="AG56">
        <v>4</v>
      </c>
      <c r="AH56">
        <v>4</v>
      </c>
      <c r="AI56">
        <v>4</v>
      </c>
      <c r="AJ56">
        <v>3</v>
      </c>
      <c r="AK56">
        <v>2</v>
      </c>
      <c r="AL56">
        <v>3</v>
      </c>
      <c r="AM56">
        <v>4</v>
      </c>
      <c r="AN56">
        <v>4</v>
      </c>
      <c r="AO56">
        <v>4</v>
      </c>
      <c r="AP56">
        <v>4</v>
      </c>
      <c r="AQ56">
        <v>4</v>
      </c>
      <c r="AR56">
        <v>3</v>
      </c>
      <c r="AS56">
        <v>3</v>
      </c>
      <c r="AT56">
        <v>3</v>
      </c>
      <c r="AU56">
        <v>3</v>
      </c>
      <c r="AV56">
        <v>4</v>
      </c>
      <c r="AW56">
        <v>2</v>
      </c>
      <c r="AX56">
        <v>3</v>
      </c>
      <c r="AY56">
        <v>3</v>
      </c>
      <c r="AZ56">
        <v>3</v>
      </c>
      <c r="BA56">
        <v>2</v>
      </c>
      <c r="BB56">
        <v>3</v>
      </c>
      <c r="BC56">
        <v>3</v>
      </c>
      <c r="BD56">
        <v>3</v>
      </c>
      <c r="BE56">
        <v>4</v>
      </c>
      <c r="BF56">
        <v>3</v>
      </c>
      <c r="BG56">
        <v>3</v>
      </c>
      <c r="BH56">
        <v>3</v>
      </c>
      <c r="BI56">
        <v>3</v>
      </c>
      <c r="BJ56">
        <v>4</v>
      </c>
      <c r="BK56">
        <v>3</v>
      </c>
      <c r="BL56">
        <v>4</v>
      </c>
      <c r="BM56">
        <v>3</v>
      </c>
      <c r="BN56">
        <v>3</v>
      </c>
      <c r="BO56">
        <v>3</v>
      </c>
      <c r="BP56">
        <v>3</v>
      </c>
      <c r="BQ56">
        <v>3</v>
      </c>
      <c r="BR56">
        <v>3</v>
      </c>
      <c r="BS56">
        <v>3</v>
      </c>
      <c r="BU56" s="3">
        <f t="shared" si="0"/>
        <v>2</v>
      </c>
      <c r="BV56" s="3">
        <f t="shared" si="1"/>
        <v>1</v>
      </c>
    </row>
    <row r="57" spans="1:74" x14ac:dyDescent="0.2">
      <c r="A57" s="17" t="s">
        <v>136</v>
      </c>
      <c r="B57" s="18" t="s">
        <v>74</v>
      </c>
      <c r="C57" t="s">
        <v>412</v>
      </c>
      <c r="D57">
        <v>75</v>
      </c>
      <c r="E57">
        <v>48</v>
      </c>
      <c r="F57">
        <v>62</v>
      </c>
      <c r="G57">
        <v>4</v>
      </c>
      <c r="H57">
        <v>4</v>
      </c>
      <c r="I57">
        <v>4</v>
      </c>
      <c r="J57">
        <v>4</v>
      </c>
      <c r="K57">
        <v>4</v>
      </c>
      <c r="L57">
        <v>4</v>
      </c>
      <c r="M57">
        <v>4</v>
      </c>
      <c r="N57">
        <v>4</v>
      </c>
      <c r="O57">
        <v>4</v>
      </c>
      <c r="P57">
        <v>4</v>
      </c>
      <c r="Q57">
        <v>4</v>
      </c>
      <c r="R57">
        <v>4</v>
      </c>
      <c r="S57">
        <v>4</v>
      </c>
      <c r="T57">
        <v>4</v>
      </c>
      <c r="U57">
        <v>4</v>
      </c>
      <c r="V57">
        <v>4</v>
      </c>
      <c r="W57">
        <v>4</v>
      </c>
      <c r="X57">
        <v>4</v>
      </c>
      <c r="Y57">
        <v>4</v>
      </c>
      <c r="Z57">
        <v>4</v>
      </c>
      <c r="AA57">
        <v>4</v>
      </c>
      <c r="AB57">
        <v>4</v>
      </c>
      <c r="AC57">
        <v>4</v>
      </c>
      <c r="AD57">
        <v>4</v>
      </c>
      <c r="AE57">
        <v>4</v>
      </c>
      <c r="AF57">
        <v>4</v>
      </c>
      <c r="AG57">
        <v>4</v>
      </c>
      <c r="AH57">
        <v>4</v>
      </c>
      <c r="AI57">
        <v>4</v>
      </c>
      <c r="AJ57">
        <v>4</v>
      </c>
      <c r="AK57">
        <v>1</v>
      </c>
      <c r="AL57">
        <v>2</v>
      </c>
      <c r="AM57">
        <v>4</v>
      </c>
      <c r="AN57">
        <v>4</v>
      </c>
      <c r="AO57">
        <v>4</v>
      </c>
      <c r="AP57">
        <v>4</v>
      </c>
      <c r="AQ57">
        <v>4</v>
      </c>
      <c r="AR57">
        <v>3</v>
      </c>
      <c r="AS57">
        <v>2</v>
      </c>
      <c r="AT57">
        <v>2</v>
      </c>
      <c r="AU57">
        <v>2</v>
      </c>
      <c r="AV57">
        <v>4</v>
      </c>
      <c r="AW57">
        <v>3</v>
      </c>
      <c r="AX57">
        <v>2</v>
      </c>
      <c r="AY57">
        <v>2</v>
      </c>
      <c r="AZ57">
        <v>2</v>
      </c>
      <c r="BA57">
        <v>3</v>
      </c>
      <c r="BB57">
        <v>2</v>
      </c>
      <c r="BC57">
        <v>2</v>
      </c>
      <c r="BD57">
        <v>2</v>
      </c>
      <c r="BE57">
        <v>4</v>
      </c>
      <c r="BF57">
        <v>2</v>
      </c>
      <c r="BG57">
        <v>2</v>
      </c>
      <c r="BH57">
        <v>2</v>
      </c>
      <c r="BI57">
        <v>2</v>
      </c>
      <c r="BJ57">
        <v>4</v>
      </c>
      <c r="BK57">
        <v>2</v>
      </c>
      <c r="BL57">
        <v>4</v>
      </c>
      <c r="BM57">
        <v>4</v>
      </c>
      <c r="BN57">
        <v>4</v>
      </c>
      <c r="BO57">
        <v>2</v>
      </c>
      <c r="BP57">
        <v>2</v>
      </c>
      <c r="BQ57">
        <v>2</v>
      </c>
      <c r="BR57">
        <v>2</v>
      </c>
      <c r="BS57">
        <v>2</v>
      </c>
      <c r="BU57" s="3">
        <f t="shared" si="0"/>
        <v>2</v>
      </c>
      <c r="BV57" s="3">
        <f t="shared" si="1"/>
        <v>1</v>
      </c>
    </row>
    <row r="58" spans="1:74" x14ac:dyDescent="0.2">
      <c r="A58" s="15" t="s">
        <v>137</v>
      </c>
      <c r="B58" s="18" t="s">
        <v>74</v>
      </c>
      <c r="C58" t="s">
        <v>412</v>
      </c>
      <c r="D58">
        <v>75</v>
      </c>
      <c r="E58">
        <v>50</v>
      </c>
      <c r="F58">
        <v>60</v>
      </c>
      <c r="G58">
        <v>4</v>
      </c>
      <c r="H58">
        <v>4</v>
      </c>
      <c r="I58">
        <v>4</v>
      </c>
      <c r="J58">
        <v>4</v>
      </c>
      <c r="K58">
        <v>4</v>
      </c>
      <c r="L58">
        <v>4</v>
      </c>
      <c r="M58">
        <v>4</v>
      </c>
      <c r="N58">
        <v>4</v>
      </c>
      <c r="O58">
        <v>4</v>
      </c>
      <c r="P58">
        <v>4</v>
      </c>
      <c r="Q58">
        <v>4</v>
      </c>
      <c r="R58">
        <v>4</v>
      </c>
      <c r="S58">
        <v>4</v>
      </c>
      <c r="T58">
        <v>4</v>
      </c>
      <c r="U58">
        <v>4</v>
      </c>
      <c r="V58">
        <v>4</v>
      </c>
      <c r="W58">
        <v>4</v>
      </c>
      <c r="X58">
        <v>4</v>
      </c>
      <c r="Y58">
        <v>4</v>
      </c>
      <c r="Z58">
        <v>4</v>
      </c>
      <c r="AA58">
        <v>4</v>
      </c>
      <c r="AB58">
        <v>4</v>
      </c>
      <c r="AC58">
        <v>4</v>
      </c>
      <c r="AD58">
        <v>4</v>
      </c>
      <c r="AE58">
        <v>4</v>
      </c>
      <c r="AF58">
        <v>4</v>
      </c>
      <c r="AG58">
        <v>4</v>
      </c>
      <c r="AH58">
        <v>4</v>
      </c>
      <c r="AI58">
        <v>4</v>
      </c>
      <c r="AJ58">
        <v>2</v>
      </c>
      <c r="AK58">
        <v>4</v>
      </c>
      <c r="AL58">
        <v>3</v>
      </c>
      <c r="AM58">
        <v>4</v>
      </c>
      <c r="AN58">
        <v>4</v>
      </c>
      <c r="AO58">
        <v>4</v>
      </c>
      <c r="AP58">
        <v>4</v>
      </c>
      <c r="AQ58">
        <v>4</v>
      </c>
      <c r="AR58">
        <v>2</v>
      </c>
      <c r="AS58">
        <v>2</v>
      </c>
      <c r="AT58">
        <v>2</v>
      </c>
      <c r="AU58">
        <v>3</v>
      </c>
      <c r="AV58">
        <v>4</v>
      </c>
      <c r="AW58">
        <v>4</v>
      </c>
      <c r="AX58">
        <v>2</v>
      </c>
      <c r="AY58">
        <v>2</v>
      </c>
      <c r="AZ58">
        <v>2</v>
      </c>
      <c r="BA58">
        <v>4</v>
      </c>
      <c r="BB58">
        <v>2</v>
      </c>
      <c r="BC58">
        <v>2</v>
      </c>
      <c r="BD58">
        <v>2</v>
      </c>
      <c r="BE58">
        <v>3</v>
      </c>
      <c r="BF58">
        <v>2</v>
      </c>
      <c r="BG58">
        <v>2</v>
      </c>
      <c r="BH58">
        <v>2</v>
      </c>
      <c r="BI58">
        <v>2</v>
      </c>
      <c r="BJ58">
        <v>3</v>
      </c>
      <c r="BK58">
        <v>2</v>
      </c>
      <c r="BL58">
        <v>4</v>
      </c>
      <c r="BM58">
        <v>3</v>
      </c>
      <c r="BN58">
        <v>3</v>
      </c>
      <c r="BO58">
        <v>2</v>
      </c>
      <c r="BP58">
        <v>2</v>
      </c>
      <c r="BQ58">
        <v>2</v>
      </c>
      <c r="BR58">
        <v>2</v>
      </c>
      <c r="BS58">
        <v>2</v>
      </c>
      <c r="BU58" s="3">
        <f t="shared" si="0"/>
        <v>2</v>
      </c>
      <c r="BV58" s="3">
        <f t="shared" si="1"/>
        <v>1</v>
      </c>
    </row>
    <row r="59" spans="1:74" x14ac:dyDescent="0.2">
      <c r="A59" s="17" t="s">
        <v>138</v>
      </c>
      <c r="B59" s="18" t="s">
        <v>74</v>
      </c>
      <c r="C59" t="s">
        <v>412</v>
      </c>
      <c r="D59">
        <v>75</v>
      </c>
      <c r="E59">
        <v>50</v>
      </c>
      <c r="F59">
        <v>57</v>
      </c>
      <c r="G59">
        <v>4</v>
      </c>
      <c r="H59">
        <v>4</v>
      </c>
      <c r="I59">
        <v>4</v>
      </c>
      <c r="J59">
        <v>4</v>
      </c>
      <c r="K59">
        <v>4</v>
      </c>
      <c r="L59">
        <v>4</v>
      </c>
      <c r="M59">
        <v>4</v>
      </c>
      <c r="N59">
        <v>4</v>
      </c>
      <c r="O59">
        <v>4</v>
      </c>
      <c r="P59">
        <v>4</v>
      </c>
      <c r="Q59">
        <v>4</v>
      </c>
      <c r="R59">
        <v>4</v>
      </c>
      <c r="S59">
        <v>4</v>
      </c>
      <c r="T59">
        <v>4</v>
      </c>
      <c r="U59">
        <v>4</v>
      </c>
      <c r="V59">
        <v>4</v>
      </c>
      <c r="W59">
        <v>4</v>
      </c>
      <c r="X59">
        <v>4</v>
      </c>
      <c r="Y59">
        <v>4</v>
      </c>
      <c r="Z59">
        <v>4</v>
      </c>
      <c r="AA59">
        <v>4</v>
      </c>
      <c r="AB59">
        <v>4</v>
      </c>
      <c r="AC59">
        <v>4</v>
      </c>
      <c r="AD59">
        <v>4</v>
      </c>
      <c r="AE59">
        <v>4</v>
      </c>
      <c r="AF59">
        <v>4</v>
      </c>
      <c r="AG59">
        <v>4</v>
      </c>
      <c r="AH59">
        <v>4</v>
      </c>
      <c r="AI59">
        <v>4</v>
      </c>
      <c r="AJ59">
        <v>3</v>
      </c>
      <c r="AK59">
        <v>2</v>
      </c>
      <c r="AL59">
        <v>3</v>
      </c>
      <c r="AM59">
        <v>4</v>
      </c>
      <c r="AN59">
        <v>4</v>
      </c>
      <c r="AO59">
        <v>4</v>
      </c>
      <c r="AP59">
        <v>4</v>
      </c>
      <c r="AQ59">
        <v>4</v>
      </c>
      <c r="AR59">
        <v>2</v>
      </c>
      <c r="AS59">
        <v>3</v>
      </c>
      <c r="AT59">
        <v>2</v>
      </c>
      <c r="AU59">
        <v>3</v>
      </c>
      <c r="AV59">
        <v>4</v>
      </c>
      <c r="AW59">
        <v>3</v>
      </c>
      <c r="AX59">
        <v>2</v>
      </c>
      <c r="AY59">
        <v>2</v>
      </c>
      <c r="AZ59">
        <v>2</v>
      </c>
      <c r="BA59">
        <v>3</v>
      </c>
      <c r="BB59">
        <v>2</v>
      </c>
      <c r="BC59">
        <v>2</v>
      </c>
      <c r="BD59">
        <v>2</v>
      </c>
      <c r="BE59">
        <v>3</v>
      </c>
      <c r="BF59">
        <v>2</v>
      </c>
      <c r="BG59">
        <v>2</v>
      </c>
      <c r="BH59">
        <v>2</v>
      </c>
      <c r="BI59">
        <v>2</v>
      </c>
      <c r="BJ59">
        <v>3</v>
      </c>
      <c r="BK59">
        <v>2</v>
      </c>
      <c r="BL59">
        <v>4</v>
      </c>
      <c r="BM59">
        <v>2</v>
      </c>
      <c r="BN59">
        <v>3</v>
      </c>
      <c r="BO59">
        <v>2</v>
      </c>
      <c r="BP59">
        <v>2</v>
      </c>
      <c r="BQ59">
        <v>2</v>
      </c>
      <c r="BR59">
        <v>2</v>
      </c>
      <c r="BS59">
        <v>2</v>
      </c>
      <c r="BU59" s="3">
        <f t="shared" si="0"/>
        <v>2</v>
      </c>
      <c r="BV59" s="3">
        <f t="shared" si="1"/>
        <v>1</v>
      </c>
    </row>
    <row r="60" spans="1:74" x14ac:dyDescent="0.2">
      <c r="A60" s="15" t="s">
        <v>139</v>
      </c>
      <c r="B60" s="18" t="s">
        <v>74</v>
      </c>
      <c r="C60" t="s">
        <v>412</v>
      </c>
      <c r="D60">
        <v>75</v>
      </c>
      <c r="E60">
        <v>53</v>
      </c>
      <c r="F60">
        <v>66</v>
      </c>
      <c r="G60">
        <v>4</v>
      </c>
      <c r="H60">
        <v>4</v>
      </c>
      <c r="I60">
        <v>4</v>
      </c>
      <c r="J60">
        <v>4</v>
      </c>
      <c r="K60">
        <v>4</v>
      </c>
      <c r="L60">
        <v>4</v>
      </c>
      <c r="M60">
        <v>4</v>
      </c>
      <c r="N60">
        <v>4</v>
      </c>
      <c r="O60">
        <v>4</v>
      </c>
      <c r="P60">
        <v>4</v>
      </c>
      <c r="Q60">
        <v>4</v>
      </c>
      <c r="R60">
        <v>4</v>
      </c>
      <c r="S60">
        <v>4</v>
      </c>
      <c r="T60">
        <v>4</v>
      </c>
      <c r="U60">
        <v>4</v>
      </c>
      <c r="V60">
        <v>4</v>
      </c>
      <c r="W60">
        <v>4</v>
      </c>
      <c r="X60">
        <v>4</v>
      </c>
      <c r="Y60">
        <v>4</v>
      </c>
      <c r="Z60">
        <v>4</v>
      </c>
      <c r="AA60">
        <v>4</v>
      </c>
      <c r="AB60">
        <v>4</v>
      </c>
      <c r="AC60">
        <v>4</v>
      </c>
      <c r="AD60">
        <v>4</v>
      </c>
      <c r="AE60">
        <v>4</v>
      </c>
      <c r="AF60">
        <v>4</v>
      </c>
      <c r="AG60">
        <v>4</v>
      </c>
      <c r="AH60">
        <v>4</v>
      </c>
      <c r="AI60">
        <v>4</v>
      </c>
      <c r="AJ60">
        <v>3</v>
      </c>
      <c r="AK60">
        <v>4</v>
      </c>
      <c r="AL60">
        <v>3</v>
      </c>
      <c r="AM60">
        <v>4</v>
      </c>
      <c r="AN60">
        <v>4</v>
      </c>
      <c r="AO60">
        <v>4</v>
      </c>
      <c r="AP60">
        <v>4</v>
      </c>
      <c r="AQ60">
        <v>4</v>
      </c>
      <c r="AR60">
        <v>3</v>
      </c>
      <c r="AS60">
        <v>2</v>
      </c>
      <c r="AT60">
        <v>3</v>
      </c>
      <c r="AU60">
        <v>3</v>
      </c>
      <c r="AV60">
        <v>2</v>
      </c>
      <c r="AW60">
        <v>2</v>
      </c>
      <c r="AX60">
        <v>3</v>
      </c>
      <c r="AY60">
        <v>3</v>
      </c>
      <c r="AZ60">
        <v>3</v>
      </c>
      <c r="BA60">
        <v>2</v>
      </c>
      <c r="BB60">
        <v>3</v>
      </c>
      <c r="BC60">
        <v>3</v>
      </c>
      <c r="BD60">
        <v>3</v>
      </c>
      <c r="BE60">
        <v>2</v>
      </c>
      <c r="BF60">
        <v>3</v>
      </c>
      <c r="BG60">
        <v>3</v>
      </c>
      <c r="BH60">
        <v>3</v>
      </c>
      <c r="BI60">
        <v>3</v>
      </c>
      <c r="BJ60">
        <v>1</v>
      </c>
      <c r="BK60">
        <v>3</v>
      </c>
      <c r="BL60">
        <v>4</v>
      </c>
      <c r="BM60">
        <v>2</v>
      </c>
      <c r="BN60">
        <v>3</v>
      </c>
      <c r="BO60">
        <v>3</v>
      </c>
      <c r="BP60">
        <v>3</v>
      </c>
      <c r="BQ60">
        <v>3</v>
      </c>
      <c r="BR60">
        <v>3</v>
      </c>
      <c r="BS60">
        <v>3</v>
      </c>
      <c r="BU60" s="3">
        <f t="shared" si="0"/>
        <v>2</v>
      </c>
      <c r="BV60" s="3">
        <f t="shared" si="1"/>
        <v>1</v>
      </c>
    </row>
    <row r="61" spans="1:74" x14ac:dyDescent="0.2">
      <c r="A61" s="17" t="s">
        <v>140</v>
      </c>
      <c r="B61" s="18" t="s">
        <v>74</v>
      </c>
      <c r="C61" t="s">
        <v>412</v>
      </c>
      <c r="D61">
        <v>75</v>
      </c>
      <c r="E61">
        <v>50</v>
      </c>
      <c r="F61">
        <v>57</v>
      </c>
      <c r="G61">
        <v>4</v>
      </c>
      <c r="H61">
        <v>4</v>
      </c>
      <c r="I61">
        <v>4</v>
      </c>
      <c r="J61">
        <v>4</v>
      </c>
      <c r="K61">
        <v>4</v>
      </c>
      <c r="L61">
        <v>4</v>
      </c>
      <c r="M61">
        <v>4</v>
      </c>
      <c r="N61">
        <v>4</v>
      </c>
      <c r="O61">
        <v>4</v>
      </c>
      <c r="P61">
        <v>4</v>
      </c>
      <c r="Q61">
        <v>4</v>
      </c>
      <c r="R61">
        <v>4</v>
      </c>
      <c r="S61">
        <v>4</v>
      </c>
      <c r="T61">
        <v>4</v>
      </c>
      <c r="U61">
        <v>4</v>
      </c>
      <c r="V61">
        <v>4</v>
      </c>
      <c r="W61">
        <v>4</v>
      </c>
      <c r="X61">
        <v>4</v>
      </c>
      <c r="Y61">
        <v>4</v>
      </c>
      <c r="Z61">
        <v>4</v>
      </c>
      <c r="AA61">
        <v>4</v>
      </c>
      <c r="AB61">
        <v>4</v>
      </c>
      <c r="AC61">
        <v>4</v>
      </c>
      <c r="AD61">
        <v>4</v>
      </c>
      <c r="AE61">
        <v>4</v>
      </c>
      <c r="AF61">
        <v>4</v>
      </c>
      <c r="AG61">
        <v>4</v>
      </c>
      <c r="AH61">
        <v>4</v>
      </c>
      <c r="AI61">
        <v>4</v>
      </c>
      <c r="AJ61">
        <v>2</v>
      </c>
      <c r="AK61">
        <v>2</v>
      </c>
      <c r="AL61">
        <v>3</v>
      </c>
      <c r="AM61">
        <v>4</v>
      </c>
      <c r="AN61">
        <v>4</v>
      </c>
      <c r="AO61">
        <v>4</v>
      </c>
      <c r="AP61">
        <v>4</v>
      </c>
      <c r="AQ61">
        <v>4</v>
      </c>
      <c r="AR61">
        <v>2</v>
      </c>
      <c r="AS61">
        <v>3</v>
      </c>
      <c r="AT61">
        <v>2</v>
      </c>
      <c r="AU61">
        <v>4</v>
      </c>
      <c r="AV61">
        <v>3</v>
      </c>
      <c r="AW61">
        <v>3</v>
      </c>
      <c r="AX61">
        <v>2</v>
      </c>
      <c r="AY61">
        <v>2</v>
      </c>
      <c r="AZ61">
        <v>2</v>
      </c>
      <c r="BA61">
        <v>3</v>
      </c>
      <c r="BB61">
        <v>2</v>
      </c>
      <c r="BC61">
        <v>2</v>
      </c>
      <c r="BD61">
        <v>2</v>
      </c>
      <c r="BE61">
        <v>3</v>
      </c>
      <c r="BF61">
        <v>2</v>
      </c>
      <c r="BG61">
        <v>2</v>
      </c>
      <c r="BH61">
        <v>2</v>
      </c>
      <c r="BI61">
        <v>2</v>
      </c>
      <c r="BJ61">
        <v>3</v>
      </c>
      <c r="BK61">
        <v>2</v>
      </c>
      <c r="BL61">
        <v>4</v>
      </c>
      <c r="BM61">
        <v>3</v>
      </c>
      <c r="BN61">
        <v>3</v>
      </c>
      <c r="BO61">
        <v>2</v>
      </c>
      <c r="BP61">
        <v>2</v>
      </c>
      <c r="BQ61">
        <v>2</v>
      </c>
      <c r="BR61">
        <v>2</v>
      </c>
      <c r="BS61">
        <v>2</v>
      </c>
      <c r="BU61" s="3">
        <f t="shared" si="0"/>
        <v>2</v>
      </c>
      <c r="BV61" s="3">
        <f t="shared" si="1"/>
        <v>1</v>
      </c>
    </row>
    <row r="62" spans="1:74" x14ac:dyDescent="0.2">
      <c r="A62" s="15" t="s">
        <v>141</v>
      </c>
      <c r="B62" s="18" t="s">
        <v>74</v>
      </c>
      <c r="C62" t="s">
        <v>412</v>
      </c>
      <c r="D62">
        <v>75</v>
      </c>
      <c r="E62">
        <v>50</v>
      </c>
      <c r="F62">
        <v>74</v>
      </c>
      <c r="G62">
        <v>4</v>
      </c>
      <c r="H62">
        <v>4</v>
      </c>
      <c r="I62">
        <v>4</v>
      </c>
      <c r="J62">
        <v>4</v>
      </c>
      <c r="K62">
        <v>4</v>
      </c>
      <c r="L62">
        <v>4</v>
      </c>
      <c r="M62">
        <v>4</v>
      </c>
      <c r="N62">
        <v>4</v>
      </c>
      <c r="O62">
        <v>4</v>
      </c>
      <c r="P62">
        <v>4</v>
      </c>
      <c r="Q62">
        <v>4</v>
      </c>
      <c r="R62">
        <v>4</v>
      </c>
      <c r="S62">
        <v>4</v>
      </c>
      <c r="T62">
        <v>4</v>
      </c>
      <c r="U62">
        <v>4</v>
      </c>
      <c r="V62">
        <v>4</v>
      </c>
      <c r="W62">
        <v>4</v>
      </c>
      <c r="X62">
        <v>4</v>
      </c>
      <c r="Y62">
        <v>4</v>
      </c>
      <c r="Z62">
        <v>4</v>
      </c>
      <c r="AA62">
        <v>4</v>
      </c>
      <c r="AB62">
        <v>4</v>
      </c>
      <c r="AC62">
        <v>4</v>
      </c>
      <c r="AD62">
        <v>4</v>
      </c>
      <c r="AE62">
        <v>4</v>
      </c>
      <c r="AF62">
        <v>4</v>
      </c>
      <c r="AG62">
        <v>4</v>
      </c>
      <c r="AH62">
        <v>4</v>
      </c>
      <c r="AI62">
        <v>4</v>
      </c>
      <c r="AJ62">
        <v>3</v>
      </c>
      <c r="AK62">
        <v>1</v>
      </c>
      <c r="AL62">
        <v>2</v>
      </c>
      <c r="AM62">
        <v>4</v>
      </c>
      <c r="AN62">
        <v>4</v>
      </c>
      <c r="AO62">
        <v>4</v>
      </c>
      <c r="AP62">
        <v>4</v>
      </c>
      <c r="AQ62">
        <v>4</v>
      </c>
      <c r="AR62">
        <v>3</v>
      </c>
      <c r="AS62">
        <v>3</v>
      </c>
      <c r="AT62">
        <v>3</v>
      </c>
      <c r="AU62">
        <v>3</v>
      </c>
      <c r="AV62">
        <v>4</v>
      </c>
      <c r="AW62">
        <v>3</v>
      </c>
      <c r="AX62">
        <v>3</v>
      </c>
      <c r="AY62">
        <v>3</v>
      </c>
      <c r="AZ62">
        <v>3</v>
      </c>
      <c r="BA62">
        <v>3</v>
      </c>
      <c r="BB62">
        <v>3</v>
      </c>
      <c r="BC62">
        <v>3</v>
      </c>
      <c r="BD62">
        <v>3</v>
      </c>
      <c r="BE62">
        <v>3</v>
      </c>
      <c r="BF62">
        <v>3</v>
      </c>
      <c r="BG62">
        <v>3</v>
      </c>
      <c r="BH62">
        <v>3</v>
      </c>
      <c r="BI62">
        <v>3</v>
      </c>
      <c r="BJ62">
        <v>4</v>
      </c>
      <c r="BK62">
        <v>3</v>
      </c>
      <c r="BL62">
        <v>4</v>
      </c>
      <c r="BM62">
        <v>2</v>
      </c>
      <c r="BN62">
        <v>3</v>
      </c>
      <c r="BO62">
        <v>3</v>
      </c>
      <c r="BP62">
        <v>3</v>
      </c>
      <c r="BQ62">
        <v>3</v>
      </c>
      <c r="BR62">
        <v>3</v>
      </c>
      <c r="BS62">
        <v>3</v>
      </c>
      <c r="BU62" s="3">
        <f t="shared" si="0"/>
        <v>2</v>
      </c>
      <c r="BV62" s="3">
        <f t="shared" si="1"/>
        <v>1</v>
      </c>
    </row>
    <row r="63" spans="1:74" x14ac:dyDescent="0.2">
      <c r="A63" s="17" t="s">
        <v>142</v>
      </c>
      <c r="B63" s="18" t="s">
        <v>74</v>
      </c>
      <c r="C63" t="s">
        <v>412</v>
      </c>
      <c r="D63">
        <v>75</v>
      </c>
      <c r="E63">
        <v>50</v>
      </c>
      <c r="F63">
        <v>58</v>
      </c>
      <c r="G63">
        <v>4</v>
      </c>
      <c r="H63">
        <v>4</v>
      </c>
      <c r="I63">
        <v>4</v>
      </c>
      <c r="J63">
        <v>4</v>
      </c>
      <c r="K63">
        <v>4</v>
      </c>
      <c r="L63">
        <v>4</v>
      </c>
      <c r="M63">
        <v>4</v>
      </c>
      <c r="N63">
        <v>4</v>
      </c>
      <c r="O63">
        <v>4</v>
      </c>
      <c r="P63">
        <v>4</v>
      </c>
      <c r="Q63">
        <v>4</v>
      </c>
      <c r="R63">
        <v>4</v>
      </c>
      <c r="S63">
        <v>4</v>
      </c>
      <c r="T63">
        <v>4</v>
      </c>
      <c r="U63">
        <v>4</v>
      </c>
      <c r="V63">
        <v>4</v>
      </c>
      <c r="W63">
        <v>4</v>
      </c>
      <c r="X63">
        <v>4</v>
      </c>
      <c r="Y63">
        <v>4</v>
      </c>
      <c r="Z63">
        <v>4</v>
      </c>
      <c r="AA63">
        <v>4</v>
      </c>
      <c r="AB63">
        <v>4</v>
      </c>
      <c r="AC63">
        <v>4</v>
      </c>
      <c r="AD63">
        <v>4</v>
      </c>
      <c r="AE63">
        <v>4</v>
      </c>
      <c r="AF63">
        <v>4</v>
      </c>
      <c r="AG63">
        <v>4</v>
      </c>
      <c r="AH63">
        <v>4</v>
      </c>
      <c r="AI63">
        <v>4</v>
      </c>
      <c r="AJ63">
        <v>3</v>
      </c>
      <c r="AK63">
        <v>2</v>
      </c>
      <c r="AL63">
        <v>2</v>
      </c>
      <c r="AM63">
        <v>4</v>
      </c>
      <c r="AN63">
        <v>4</v>
      </c>
      <c r="AO63">
        <v>4</v>
      </c>
      <c r="AP63">
        <v>4</v>
      </c>
      <c r="AQ63">
        <v>4</v>
      </c>
      <c r="AR63">
        <v>3</v>
      </c>
      <c r="AS63">
        <v>3</v>
      </c>
      <c r="AT63">
        <v>2</v>
      </c>
      <c r="AU63">
        <v>3</v>
      </c>
      <c r="AV63">
        <v>3</v>
      </c>
      <c r="AW63">
        <v>3</v>
      </c>
      <c r="AX63">
        <v>2</v>
      </c>
      <c r="AY63">
        <v>2</v>
      </c>
      <c r="AZ63">
        <v>2</v>
      </c>
      <c r="BA63">
        <v>3</v>
      </c>
      <c r="BB63">
        <v>2</v>
      </c>
      <c r="BC63">
        <v>2</v>
      </c>
      <c r="BD63">
        <v>2</v>
      </c>
      <c r="BE63">
        <v>3</v>
      </c>
      <c r="BF63">
        <v>2</v>
      </c>
      <c r="BG63">
        <v>2</v>
      </c>
      <c r="BH63">
        <v>2</v>
      </c>
      <c r="BI63">
        <v>2</v>
      </c>
      <c r="BJ63">
        <v>3</v>
      </c>
      <c r="BK63">
        <v>2</v>
      </c>
      <c r="BL63">
        <v>4</v>
      </c>
      <c r="BM63">
        <v>3</v>
      </c>
      <c r="BN63">
        <v>4</v>
      </c>
      <c r="BO63">
        <v>2</v>
      </c>
      <c r="BP63">
        <v>2</v>
      </c>
      <c r="BQ63">
        <v>2</v>
      </c>
      <c r="BR63">
        <v>2</v>
      </c>
      <c r="BS63">
        <v>2</v>
      </c>
      <c r="BU63" s="3">
        <f t="shared" si="0"/>
        <v>2</v>
      </c>
      <c r="BV63" s="3">
        <f t="shared" si="1"/>
        <v>1</v>
      </c>
    </row>
    <row r="64" spans="1:74" x14ac:dyDescent="0.2">
      <c r="A64" s="15" t="s">
        <v>143</v>
      </c>
      <c r="B64" s="18" t="s">
        <v>74</v>
      </c>
      <c r="C64" t="s">
        <v>412</v>
      </c>
      <c r="D64">
        <v>75</v>
      </c>
      <c r="E64">
        <v>56</v>
      </c>
      <c r="F64">
        <v>89</v>
      </c>
      <c r="G64">
        <v>4</v>
      </c>
      <c r="H64">
        <v>4</v>
      </c>
      <c r="I64">
        <v>4</v>
      </c>
      <c r="J64">
        <v>4</v>
      </c>
      <c r="K64">
        <v>4</v>
      </c>
      <c r="L64">
        <v>4</v>
      </c>
      <c r="M64">
        <v>4</v>
      </c>
      <c r="N64">
        <v>4</v>
      </c>
      <c r="O64">
        <v>4</v>
      </c>
      <c r="P64">
        <v>4</v>
      </c>
      <c r="Q64">
        <v>4</v>
      </c>
      <c r="R64">
        <v>4</v>
      </c>
      <c r="S64">
        <v>4</v>
      </c>
      <c r="T64">
        <v>4</v>
      </c>
      <c r="U64">
        <v>4</v>
      </c>
      <c r="V64">
        <v>4</v>
      </c>
      <c r="W64">
        <v>4</v>
      </c>
      <c r="X64">
        <v>4</v>
      </c>
      <c r="Y64">
        <v>4</v>
      </c>
      <c r="Z64">
        <v>4</v>
      </c>
      <c r="AA64">
        <v>4</v>
      </c>
      <c r="AB64">
        <v>4</v>
      </c>
      <c r="AC64">
        <v>4</v>
      </c>
      <c r="AD64">
        <v>4</v>
      </c>
      <c r="AE64">
        <v>4</v>
      </c>
      <c r="AF64">
        <v>4</v>
      </c>
      <c r="AG64">
        <v>4</v>
      </c>
      <c r="AH64">
        <v>4</v>
      </c>
      <c r="AI64">
        <v>4</v>
      </c>
      <c r="AJ64">
        <v>3</v>
      </c>
      <c r="AK64">
        <v>3</v>
      </c>
      <c r="AL64">
        <v>3</v>
      </c>
      <c r="AM64">
        <v>4</v>
      </c>
      <c r="AN64">
        <v>4</v>
      </c>
      <c r="AO64">
        <v>4</v>
      </c>
      <c r="AP64">
        <v>4</v>
      </c>
      <c r="AQ64">
        <v>4</v>
      </c>
      <c r="AR64">
        <v>3</v>
      </c>
      <c r="AS64">
        <v>4</v>
      </c>
      <c r="AT64">
        <v>4</v>
      </c>
      <c r="AU64">
        <v>4</v>
      </c>
      <c r="AV64">
        <v>3</v>
      </c>
      <c r="AW64">
        <v>3</v>
      </c>
      <c r="AX64">
        <v>4</v>
      </c>
      <c r="AY64">
        <v>4</v>
      </c>
      <c r="AZ64">
        <v>4</v>
      </c>
      <c r="BA64">
        <v>3</v>
      </c>
      <c r="BB64">
        <v>4</v>
      </c>
      <c r="BC64">
        <v>4</v>
      </c>
      <c r="BD64">
        <v>4</v>
      </c>
      <c r="BE64">
        <v>4</v>
      </c>
      <c r="BF64">
        <v>4</v>
      </c>
      <c r="BG64">
        <v>4</v>
      </c>
      <c r="BH64">
        <v>4</v>
      </c>
      <c r="BI64">
        <v>4</v>
      </c>
      <c r="BJ64">
        <v>2</v>
      </c>
      <c r="BK64">
        <v>4</v>
      </c>
      <c r="BL64">
        <v>4</v>
      </c>
      <c r="BM64">
        <v>3</v>
      </c>
      <c r="BN64">
        <v>3</v>
      </c>
      <c r="BO64">
        <v>4</v>
      </c>
      <c r="BP64">
        <v>4</v>
      </c>
      <c r="BQ64">
        <v>4</v>
      </c>
      <c r="BR64">
        <v>4</v>
      </c>
      <c r="BS64">
        <v>4</v>
      </c>
      <c r="BU64" s="3">
        <f t="shared" si="0"/>
        <v>2</v>
      </c>
      <c r="BV64" s="3">
        <f t="shared" si="1"/>
        <v>1</v>
      </c>
    </row>
    <row r="65" spans="1:74" x14ac:dyDescent="0.2">
      <c r="A65" s="17" t="s">
        <v>144</v>
      </c>
      <c r="B65" s="18" t="s">
        <v>414</v>
      </c>
      <c r="C65" t="s">
        <v>412</v>
      </c>
      <c r="D65">
        <v>75</v>
      </c>
      <c r="E65">
        <v>54</v>
      </c>
      <c r="F65">
        <v>84</v>
      </c>
      <c r="G65">
        <v>4</v>
      </c>
      <c r="H65">
        <v>4</v>
      </c>
      <c r="I65">
        <v>4</v>
      </c>
      <c r="J65">
        <v>4</v>
      </c>
      <c r="K65">
        <v>4</v>
      </c>
      <c r="L65">
        <v>4</v>
      </c>
      <c r="M65">
        <v>4</v>
      </c>
      <c r="N65">
        <v>4</v>
      </c>
      <c r="O65">
        <v>4</v>
      </c>
      <c r="P65">
        <v>4</v>
      </c>
      <c r="Q65">
        <v>4</v>
      </c>
      <c r="R65">
        <v>4</v>
      </c>
      <c r="S65">
        <v>4</v>
      </c>
      <c r="T65">
        <v>4</v>
      </c>
      <c r="U65">
        <v>4</v>
      </c>
      <c r="V65">
        <v>4</v>
      </c>
      <c r="W65">
        <v>4</v>
      </c>
      <c r="X65">
        <v>4</v>
      </c>
      <c r="Y65">
        <v>4</v>
      </c>
      <c r="Z65">
        <v>4</v>
      </c>
      <c r="AA65">
        <v>4</v>
      </c>
      <c r="AB65">
        <v>4</v>
      </c>
      <c r="AC65">
        <v>4</v>
      </c>
      <c r="AD65">
        <v>4</v>
      </c>
      <c r="AE65">
        <v>4</v>
      </c>
      <c r="AF65">
        <v>4</v>
      </c>
      <c r="AG65">
        <v>4</v>
      </c>
      <c r="AH65">
        <v>4</v>
      </c>
      <c r="AI65">
        <v>4</v>
      </c>
      <c r="AJ65">
        <v>2</v>
      </c>
      <c r="AK65">
        <v>2</v>
      </c>
      <c r="AL65">
        <v>2</v>
      </c>
      <c r="AM65">
        <v>4</v>
      </c>
      <c r="AN65">
        <v>4</v>
      </c>
      <c r="AO65">
        <v>4</v>
      </c>
      <c r="AP65">
        <v>4</v>
      </c>
      <c r="AQ65">
        <v>4</v>
      </c>
      <c r="AR65">
        <v>4</v>
      </c>
      <c r="AS65">
        <v>4</v>
      </c>
      <c r="AT65">
        <v>4</v>
      </c>
      <c r="AU65">
        <v>4</v>
      </c>
      <c r="AV65">
        <v>3</v>
      </c>
      <c r="AW65">
        <v>2</v>
      </c>
      <c r="AX65">
        <v>4</v>
      </c>
      <c r="AY65">
        <v>4</v>
      </c>
      <c r="AZ65">
        <v>4</v>
      </c>
      <c r="BA65">
        <v>2</v>
      </c>
      <c r="BB65">
        <v>4</v>
      </c>
      <c r="BC65">
        <v>4</v>
      </c>
      <c r="BD65">
        <v>4</v>
      </c>
      <c r="BE65">
        <v>3</v>
      </c>
      <c r="BF65">
        <v>4</v>
      </c>
      <c r="BG65">
        <v>4</v>
      </c>
      <c r="BH65">
        <v>4</v>
      </c>
      <c r="BI65">
        <v>4</v>
      </c>
      <c r="BJ65">
        <v>1</v>
      </c>
      <c r="BK65">
        <v>4</v>
      </c>
      <c r="BL65">
        <v>4</v>
      </c>
      <c r="BM65">
        <v>2</v>
      </c>
      <c r="BN65">
        <v>3</v>
      </c>
      <c r="BO65">
        <v>4</v>
      </c>
      <c r="BP65">
        <v>4</v>
      </c>
      <c r="BQ65">
        <v>4</v>
      </c>
      <c r="BR65">
        <v>4</v>
      </c>
      <c r="BS65">
        <v>4</v>
      </c>
      <c r="BU65" s="3">
        <f t="shared" si="0"/>
        <v>1</v>
      </c>
      <c r="BV65" s="3">
        <f t="shared" si="1"/>
        <v>1</v>
      </c>
    </row>
    <row r="66" spans="1:74" x14ac:dyDescent="0.2">
      <c r="A66" s="15" t="s">
        <v>145</v>
      </c>
      <c r="B66" s="18" t="s">
        <v>414</v>
      </c>
      <c r="C66" t="s">
        <v>412</v>
      </c>
      <c r="D66">
        <v>75</v>
      </c>
      <c r="E66">
        <v>54</v>
      </c>
      <c r="F66">
        <v>94</v>
      </c>
      <c r="G66">
        <v>4</v>
      </c>
      <c r="H66">
        <v>4</v>
      </c>
      <c r="I66">
        <v>4</v>
      </c>
      <c r="J66">
        <v>4</v>
      </c>
      <c r="K66">
        <v>4</v>
      </c>
      <c r="L66">
        <v>4</v>
      </c>
      <c r="M66">
        <v>4</v>
      </c>
      <c r="N66">
        <v>4</v>
      </c>
      <c r="O66">
        <v>4</v>
      </c>
      <c r="P66">
        <v>4</v>
      </c>
      <c r="Q66">
        <v>4</v>
      </c>
      <c r="R66">
        <v>4</v>
      </c>
      <c r="S66">
        <v>4</v>
      </c>
      <c r="T66">
        <v>4</v>
      </c>
      <c r="U66">
        <v>4</v>
      </c>
      <c r="V66">
        <v>4</v>
      </c>
      <c r="W66">
        <v>4</v>
      </c>
      <c r="X66">
        <v>4</v>
      </c>
      <c r="Y66">
        <v>4</v>
      </c>
      <c r="Z66">
        <v>4</v>
      </c>
      <c r="AA66">
        <v>4</v>
      </c>
      <c r="AB66">
        <v>4</v>
      </c>
      <c r="AC66">
        <v>4</v>
      </c>
      <c r="AD66">
        <v>4</v>
      </c>
      <c r="AE66">
        <v>4</v>
      </c>
      <c r="AF66">
        <v>4</v>
      </c>
      <c r="AG66">
        <v>4</v>
      </c>
      <c r="AH66">
        <v>4</v>
      </c>
      <c r="AI66">
        <v>4</v>
      </c>
      <c r="AJ66">
        <v>2</v>
      </c>
      <c r="AK66">
        <v>2</v>
      </c>
      <c r="AL66">
        <v>3</v>
      </c>
      <c r="AM66">
        <v>4</v>
      </c>
      <c r="AN66">
        <v>4</v>
      </c>
      <c r="AO66">
        <v>4</v>
      </c>
      <c r="AP66">
        <v>4</v>
      </c>
      <c r="AQ66">
        <v>4</v>
      </c>
      <c r="AR66">
        <v>3</v>
      </c>
      <c r="AS66">
        <v>4</v>
      </c>
      <c r="AT66">
        <v>4</v>
      </c>
      <c r="AU66">
        <v>4</v>
      </c>
      <c r="AV66">
        <v>3</v>
      </c>
      <c r="AW66">
        <v>4</v>
      </c>
      <c r="AX66">
        <v>4</v>
      </c>
      <c r="AY66">
        <v>4</v>
      </c>
      <c r="AZ66">
        <v>4</v>
      </c>
      <c r="BA66">
        <v>4</v>
      </c>
      <c r="BB66">
        <v>4</v>
      </c>
      <c r="BC66">
        <v>4</v>
      </c>
      <c r="BD66">
        <v>4</v>
      </c>
      <c r="BE66">
        <v>3</v>
      </c>
      <c r="BF66">
        <v>4</v>
      </c>
      <c r="BG66">
        <v>4</v>
      </c>
      <c r="BH66">
        <v>4</v>
      </c>
      <c r="BI66">
        <v>4</v>
      </c>
      <c r="BJ66">
        <v>4</v>
      </c>
      <c r="BK66">
        <v>4</v>
      </c>
      <c r="BL66">
        <v>4</v>
      </c>
      <c r="BM66">
        <v>4</v>
      </c>
      <c r="BN66">
        <v>4</v>
      </c>
      <c r="BO66">
        <v>4</v>
      </c>
      <c r="BP66">
        <v>4</v>
      </c>
      <c r="BQ66">
        <v>4</v>
      </c>
      <c r="BR66">
        <v>4</v>
      </c>
      <c r="BS66">
        <v>4</v>
      </c>
      <c r="BU66" s="3">
        <f t="shared" si="0"/>
        <v>1</v>
      </c>
      <c r="BV66" s="3">
        <f t="shared" si="1"/>
        <v>1</v>
      </c>
    </row>
    <row r="67" spans="1:74" x14ac:dyDescent="0.2">
      <c r="A67" s="17" t="s">
        <v>146</v>
      </c>
      <c r="B67" s="18" t="s">
        <v>414</v>
      </c>
      <c r="C67" t="s">
        <v>412</v>
      </c>
      <c r="D67">
        <v>75</v>
      </c>
      <c r="E67">
        <v>55</v>
      </c>
      <c r="F67">
        <v>90</v>
      </c>
      <c r="G67">
        <v>4</v>
      </c>
      <c r="H67">
        <v>4</v>
      </c>
      <c r="I67">
        <v>4</v>
      </c>
      <c r="J67">
        <v>4</v>
      </c>
      <c r="K67">
        <v>4</v>
      </c>
      <c r="L67">
        <v>4</v>
      </c>
      <c r="M67">
        <v>4</v>
      </c>
      <c r="N67">
        <v>4</v>
      </c>
      <c r="O67">
        <v>4</v>
      </c>
      <c r="P67">
        <v>4</v>
      </c>
      <c r="Q67">
        <v>4</v>
      </c>
      <c r="R67">
        <v>4</v>
      </c>
      <c r="S67">
        <v>4</v>
      </c>
      <c r="T67">
        <v>4</v>
      </c>
      <c r="U67">
        <v>4</v>
      </c>
      <c r="V67">
        <v>4</v>
      </c>
      <c r="W67">
        <v>4</v>
      </c>
      <c r="X67">
        <v>4</v>
      </c>
      <c r="Y67">
        <v>4</v>
      </c>
      <c r="Z67">
        <v>4</v>
      </c>
      <c r="AA67">
        <v>4</v>
      </c>
      <c r="AB67">
        <v>4</v>
      </c>
      <c r="AC67">
        <v>4</v>
      </c>
      <c r="AD67">
        <v>4</v>
      </c>
      <c r="AE67">
        <v>4</v>
      </c>
      <c r="AF67">
        <v>4</v>
      </c>
      <c r="AG67">
        <v>4</v>
      </c>
      <c r="AH67">
        <v>4</v>
      </c>
      <c r="AI67">
        <v>4</v>
      </c>
      <c r="AJ67">
        <v>3</v>
      </c>
      <c r="AK67">
        <v>2</v>
      </c>
      <c r="AL67">
        <v>3</v>
      </c>
      <c r="AM67">
        <v>4</v>
      </c>
      <c r="AN67">
        <v>4</v>
      </c>
      <c r="AO67">
        <v>4</v>
      </c>
      <c r="AP67">
        <v>4</v>
      </c>
      <c r="AQ67">
        <v>4</v>
      </c>
      <c r="AR67">
        <v>3</v>
      </c>
      <c r="AS67">
        <v>4</v>
      </c>
      <c r="AT67">
        <v>4</v>
      </c>
      <c r="AU67">
        <v>4</v>
      </c>
      <c r="AV67">
        <v>3</v>
      </c>
      <c r="AW67">
        <v>3</v>
      </c>
      <c r="AX67">
        <v>4</v>
      </c>
      <c r="AY67">
        <v>4</v>
      </c>
      <c r="AZ67">
        <v>4</v>
      </c>
      <c r="BA67">
        <v>3</v>
      </c>
      <c r="BB67">
        <v>4</v>
      </c>
      <c r="BC67">
        <v>4</v>
      </c>
      <c r="BD67">
        <v>4</v>
      </c>
      <c r="BE67">
        <v>3</v>
      </c>
      <c r="BF67">
        <v>4</v>
      </c>
      <c r="BG67">
        <v>4</v>
      </c>
      <c r="BH67">
        <v>4</v>
      </c>
      <c r="BI67">
        <v>4</v>
      </c>
      <c r="BJ67">
        <v>3</v>
      </c>
      <c r="BK67">
        <v>4</v>
      </c>
      <c r="BL67">
        <v>4</v>
      </c>
      <c r="BM67">
        <v>3</v>
      </c>
      <c r="BN67">
        <v>4</v>
      </c>
      <c r="BO67">
        <v>4</v>
      </c>
      <c r="BP67">
        <v>4</v>
      </c>
      <c r="BQ67">
        <v>4</v>
      </c>
      <c r="BR67">
        <v>4</v>
      </c>
      <c r="BS67">
        <v>4</v>
      </c>
      <c r="BU67" s="3">
        <f t="shared" ref="BU67:BU130" si="2">IF(B67="pendidikan bahasa inggris",1,IF(B67="psikologi",2,IF(B67="PGSD",3,4)))</f>
        <v>1</v>
      </c>
      <c r="BV67" s="3">
        <f t="shared" ref="BV67:BV130" si="3">IF(C67="P",2,1)</f>
        <v>1</v>
      </c>
    </row>
    <row r="68" spans="1:74" x14ac:dyDescent="0.2">
      <c r="A68" s="19" t="s">
        <v>147</v>
      </c>
      <c r="B68" s="18" t="s">
        <v>414</v>
      </c>
      <c r="C68" t="s">
        <v>411</v>
      </c>
      <c r="D68">
        <v>104</v>
      </c>
      <c r="E68">
        <v>56</v>
      </c>
      <c r="F68">
        <v>92</v>
      </c>
      <c r="G68">
        <v>4</v>
      </c>
      <c r="H68">
        <v>4</v>
      </c>
      <c r="I68">
        <v>4</v>
      </c>
      <c r="J68">
        <v>4</v>
      </c>
      <c r="K68">
        <v>4</v>
      </c>
      <c r="L68">
        <v>4</v>
      </c>
      <c r="M68">
        <v>4</v>
      </c>
      <c r="N68">
        <v>4</v>
      </c>
      <c r="O68">
        <v>4</v>
      </c>
      <c r="P68">
        <v>4</v>
      </c>
      <c r="Q68">
        <v>4</v>
      </c>
      <c r="R68">
        <v>4</v>
      </c>
      <c r="S68">
        <v>4</v>
      </c>
      <c r="T68">
        <v>4</v>
      </c>
      <c r="U68">
        <v>4</v>
      </c>
      <c r="V68">
        <v>4</v>
      </c>
      <c r="W68">
        <v>4</v>
      </c>
      <c r="X68">
        <v>4</v>
      </c>
      <c r="Y68">
        <v>4</v>
      </c>
      <c r="Z68">
        <v>4</v>
      </c>
      <c r="AA68">
        <v>4</v>
      </c>
      <c r="AB68">
        <v>4</v>
      </c>
      <c r="AC68">
        <v>4</v>
      </c>
      <c r="AD68">
        <v>4</v>
      </c>
      <c r="AE68">
        <v>4</v>
      </c>
      <c r="AF68">
        <v>4</v>
      </c>
      <c r="AG68">
        <v>4</v>
      </c>
      <c r="AH68">
        <v>4</v>
      </c>
      <c r="AI68">
        <v>4</v>
      </c>
      <c r="AJ68">
        <v>2</v>
      </c>
      <c r="AK68">
        <v>3</v>
      </c>
      <c r="AL68">
        <v>3</v>
      </c>
      <c r="AM68">
        <v>4</v>
      </c>
      <c r="AN68">
        <v>4</v>
      </c>
      <c r="AO68">
        <v>4</v>
      </c>
      <c r="AP68">
        <v>4</v>
      </c>
      <c r="AQ68">
        <v>4</v>
      </c>
      <c r="AR68">
        <v>4</v>
      </c>
      <c r="AS68">
        <v>4</v>
      </c>
      <c r="AT68">
        <v>4</v>
      </c>
      <c r="AU68">
        <v>4</v>
      </c>
      <c r="AV68">
        <v>4</v>
      </c>
      <c r="AW68">
        <v>3</v>
      </c>
      <c r="AX68">
        <v>4</v>
      </c>
      <c r="AY68">
        <v>4</v>
      </c>
      <c r="AZ68">
        <v>4</v>
      </c>
      <c r="BA68">
        <v>3</v>
      </c>
      <c r="BB68">
        <v>4</v>
      </c>
      <c r="BC68">
        <v>4</v>
      </c>
      <c r="BD68">
        <v>4</v>
      </c>
      <c r="BE68">
        <v>3</v>
      </c>
      <c r="BF68">
        <v>4</v>
      </c>
      <c r="BG68">
        <v>4</v>
      </c>
      <c r="BH68">
        <v>4</v>
      </c>
      <c r="BI68">
        <v>4</v>
      </c>
      <c r="BJ68">
        <v>4</v>
      </c>
      <c r="BK68">
        <v>4</v>
      </c>
      <c r="BL68">
        <v>4</v>
      </c>
      <c r="BM68">
        <v>3</v>
      </c>
      <c r="BN68">
        <v>4</v>
      </c>
      <c r="BO68">
        <v>4</v>
      </c>
      <c r="BP68">
        <v>4</v>
      </c>
      <c r="BQ68">
        <v>4</v>
      </c>
      <c r="BR68">
        <v>4</v>
      </c>
      <c r="BS68">
        <v>4</v>
      </c>
      <c r="BU68" s="3">
        <f t="shared" si="2"/>
        <v>1</v>
      </c>
      <c r="BV68" s="3">
        <f t="shared" si="3"/>
        <v>2</v>
      </c>
    </row>
    <row r="69" spans="1:74" x14ac:dyDescent="0.2">
      <c r="A69" s="20" t="s">
        <v>148</v>
      </c>
      <c r="B69" s="18" t="s">
        <v>414</v>
      </c>
      <c r="C69" t="s">
        <v>412</v>
      </c>
      <c r="D69">
        <v>104</v>
      </c>
      <c r="E69">
        <v>57</v>
      </c>
      <c r="F69">
        <v>90</v>
      </c>
      <c r="G69">
        <v>4</v>
      </c>
      <c r="H69">
        <v>4</v>
      </c>
      <c r="I69">
        <v>4</v>
      </c>
      <c r="J69">
        <v>4</v>
      </c>
      <c r="K69">
        <v>4</v>
      </c>
      <c r="L69">
        <v>4</v>
      </c>
      <c r="M69">
        <v>4</v>
      </c>
      <c r="N69">
        <v>4</v>
      </c>
      <c r="O69">
        <v>4</v>
      </c>
      <c r="P69">
        <v>4</v>
      </c>
      <c r="Q69">
        <v>4</v>
      </c>
      <c r="R69">
        <v>4</v>
      </c>
      <c r="S69">
        <v>4</v>
      </c>
      <c r="T69">
        <v>4</v>
      </c>
      <c r="U69">
        <v>4</v>
      </c>
      <c r="V69">
        <v>4</v>
      </c>
      <c r="W69">
        <v>4</v>
      </c>
      <c r="X69">
        <v>4</v>
      </c>
      <c r="Y69">
        <v>4</v>
      </c>
      <c r="Z69">
        <v>4</v>
      </c>
      <c r="AA69">
        <v>4</v>
      </c>
      <c r="AB69">
        <v>4</v>
      </c>
      <c r="AC69">
        <v>4</v>
      </c>
      <c r="AD69">
        <v>4</v>
      </c>
      <c r="AE69">
        <v>4</v>
      </c>
      <c r="AF69">
        <v>4</v>
      </c>
      <c r="AG69">
        <v>4</v>
      </c>
      <c r="AH69">
        <v>4</v>
      </c>
      <c r="AI69">
        <v>4</v>
      </c>
      <c r="AJ69">
        <v>3</v>
      </c>
      <c r="AK69">
        <v>2</v>
      </c>
      <c r="AL69">
        <v>4</v>
      </c>
      <c r="AM69">
        <v>4</v>
      </c>
      <c r="AN69">
        <v>4</v>
      </c>
      <c r="AO69">
        <v>4</v>
      </c>
      <c r="AP69">
        <v>4</v>
      </c>
      <c r="AQ69">
        <v>4</v>
      </c>
      <c r="AR69">
        <v>4</v>
      </c>
      <c r="AS69">
        <v>4</v>
      </c>
      <c r="AT69">
        <v>4</v>
      </c>
      <c r="AU69">
        <v>4</v>
      </c>
      <c r="AV69">
        <v>3</v>
      </c>
      <c r="AW69">
        <v>3</v>
      </c>
      <c r="AX69">
        <v>4</v>
      </c>
      <c r="AY69">
        <v>4</v>
      </c>
      <c r="AZ69">
        <v>4</v>
      </c>
      <c r="BA69">
        <v>3</v>
      </c>
      <c r="BB69">
        <v>4</v>
      </c>
      <c r="BC69">
        <v>4</v>
      </c>
      <c r="BD69">
        <v>4</v>
      </c>
      <c r="BE69">
        <v>3</v>
      </c>
      <c r="BF69">
        <v>4</v>
      </c>
      <c r="BG69">
        <v>4</v>
      </c>
      <c r="BH69">
        <v>4</v>
      </c>
      <c r="BI69">
        <v>4</v>
      </c>
      <c r="BJ69">
        <v>3</v>
      </c>
      <c r="BK69">
        <v>4</v>
      </c>
      <c r="BL69">
        <v>4</v>
      </c>
      <c r="BM69">
        <v>3</v>
      </c>
      <c r="BN69">
        <v>4</v>
      </c>
      <c r="BO69">
        <v>4</v>
      </c>
      <c r="BP69">
        <v>4</v>
      </c>
      <c r="BQ69">
        <v>4</v>
      </c>
      <c r="BR69">
        <v>4</v>
      </c>
      <c r="BS69">
        <v>4</v>
      </c>
      <c r="BU69" s="3">
        <f t="shared" si="2"/>
        <v>1</v>
      </c>
      <c r="BV69" s="3">
        <f t="shared" si="3"/>
        <v>1</v>
      </c>
    </row>
    <row r="70" spans="1:74" x14ac:dyDescent="0.2">
      <c r="A70" s="19" t="s">
        <v>149</v>
      </c>
      <c r="B70" s="18" t="s">
        <v>414</v>
      </c>
      <c r="C70" t="s">
        <v>412</v>
      </c>
      <c r="D70">
        <v>104</v>
      </c>
      <c r="E70">
        <v>57</v>
      </c>
      <c r="F70">
        <v>86</v>
      </c>
      <c r="G70">
        <v>4</v>
      </c>
      <c r="H70">
        <v>4</v>
      </c>
      <c r="I70">
        <v>4</v>
      </c>
      <c r="J70">
        <v>4</v>
      </c>
      <c r="K70">
        <v>4</v>
      </c>
      <c r="L70">
        <v>4</v>
      </c>
      <c r="M70">
        <v>4</v>
      </c>
      <c r="N70">
        <v>4</v>
      </c>
      <c r="O70">
        <v>4</v>
      </c>
      <c r="P70">
        <v>4</v>
      </c>
      <c r="Q70">
        <v>4</v>
      </c>
      <c r="R70">
        <v>4</v>
      </c>
      <c r="S70">
        <v>4</v>
      </c>
      <c r="T70">
        <v>4</v>
      </c>
      <c r="U70">
        <v>4</v>
      </c>
      <c r="V70">
        <v>4</v>
      </c>
      <c r="W70">
        <v>4</v>
      </c>
      <c r="X70">
        <v>4</v>
      </c>
      <c r="Y70">
        <v>4</v>
      </c>
      <c r="Z70">
        <v>4</v>
      </c>
      <c r="AA70">
        <v>4</v>
      </c>
      <c r="AB70">
        <v>4</v>
      </c>
      <c r="AC70">
        <v>4</v>
      </c>
      <c r="AD70">
        <v>4</v>
      </c>
      <c r="AE70">
        <v>4</v>
      </c>
      <c r="AF70">
        <v>4</v>
      </c>
      <c r="AG70">
        <v>4</v>
      </c>
      <c r="AH70">
        <v>4</v>
      </c>
      <c r="AI70">
        <v>4</v>
      </c>
      <c r="AJ70">
        <v>3</v>
      </c>
      <c r="AK70">
        <v>3</v>
      </c>
      <c r="AL70">
        <v>3</v>
      </c>
      <c r="AM70">
        <v>4</v>
      </c>
      <c r="AN70">
        <v>4</v>
      </c>
      <c r="AO70">
        <v>4</v>
      </c>
      <c r="AP70">
        <v>4</v>
      </c>
      <c r="AQ70">
        <v>4</v>
      </c>
      <c r="AR70">
        <v>4</v>
      </c>
      <c r="AS70">
        <v>4</v>
      </c>
      <c r="AT70">
        <v>4</v>
      </c>
      <c r="AU70">
        <v>4</v>
      </c>
      <c r="AV70">
        <v>3</v>
      </c>
      <c r="AW70">
        <v>2</v>
      </c>
      <c r="AX70">
        <v>4</v>
      </c>
      <c r="AY70">
        <v>4</v>
      </c>
      <c r="AZ70">
        <v>4</v>
      </c>
      <c r="BA70">
        <v>2</v>
      </c>
      <c r="BB70">
        <v>4</v>
      </c>
      <c r="BC70">
        <v>4</v>
      </c>
      <c r="BD70">
        <v>4</v>
      </c>
      <c r="BE70">
        <v>2</v>
      </c>
      <c r="BF70">
        <v>4</v>
      </c>
      <c r="BG70">
        <v>4</v>
      </c>
      <c r="BH70">
        <v>4</v>
      </c>
      <c r="BI70">
        <v>4</v>
      </c>
      <c r="BJ70">
        <v>3</v>
      </c>
      <c r="BK70">
        <v>4</v>
      </c>
      <c r="BL70">
        <v>4</v>
      </c>
      <c r="BM70">
        <v>2</v>
      </c>
      <c r="BN70">
        <v>4</v>
      </c>
      <c r="BO70">
        <v>4</v>
      </c>
      <c r="BP70">
        <v>4</v>
      </c>
      <c r="BQ70">
        <v>4</v>
      </c>
      <c r="BR70">
        <v>4</v>
      </c>
      <c r="BS70">
        <v>4</v>
      </c>
      <c r="BU70" s="3">
        <f t="shared" si="2"/>
        <v>1</v>
      </c>
      <c r="BV70" s="3">
        <f t="shared" si="3"/>
        <v>1</v>
      </c>
    </row>
    <row r="71" spans="1:74" x14ac:dyDescent="0.2">
      <c r="A71" s="20" t="s">
        <v>150</v>
      </c>
      <c r="B71" s="18" t="s">
        <v>414</v>
      </c>
      <c r="C71" t="s">
        <v>411</v>
      </c>
      <c r="D71">
        <v>104</v>
      </c>
      <c r="E71">
        <v>56</v>
      </c>
      <c r="F71">
        <v>94</v>
      </c>
      <c r="G71">
        <v>4</v>
      </c>
      <c r="H71">
        <v>4</v>
      </c>
      <c r="I71">
        <v>4</v>
      </c>
      <c r="J71">
        <v>4</v>
      </c>
      <c r="K71">
        <v>4</v>
      </c>
      <c r="L71">
        <v>4</v>
      </c>
      <c r="M71">
        <v>4</v>
      </c>
      <c r="N71">
        <v>4</v>
      </c>
      <c r="O71">
        <v>4</v>
      </c>
      <c r="P71">
        <v>4</v>
      </c>
      <c r="Q71">
        <v>4</v>
      </c>
      <c r="R71">
        <v>4</v>
      </c>
      <c r="S71">
        <v>4</v>
      </c>
      <c r="T71">
        <v>4</v>
      </c>
      <c r="U71">
        <v>4</v>
      </c>
      <c r="V71">
        <v>4</v>
      </c>
      <c r="W71">
        <v>4</v>
      </c>
      <c r="X71">
        <v>4</v>
      </c>
      <c r="Y71">
        <v>4</v>
      </c>
      <c r="Z71">
        <v>4</v>
      </c>
      <c r="AA71">
        <v>4</v>
      </c>
      <c r="AB71">
        <v>4</v>
      </c>
      <c r="AC71">
        <v>4</v>
      </c>
      <c r="AD71">
        <v>4</v>
      </c>
      <c r="AE71">
        <v>4</v>
      </c>
      <c r="AF71">
        <v>4</v>
      </c>
      <c r="AG71">
        <v>4</v>
      </c>
      <c r="AH71">
        <v>4</v>
      </c>
      <c r="AI71">
        <v>4</v>
      </c>
      <c r="AJ71">
        <v>3</v>
      </c>
      <c r="AK71">
        <v>2</v>
      </c>
      <c r="AL71">
        <v>3</v>
      </c>
      <c r="AM71">
        <v>4</v>
      </c>
      <c r="AN71">
        <v>4</v>
      </c>
      <c r="AO71">
        <v>4</v>
      </c>
      <c r="AP71">
        <v>4</v>
      </c>
      <c r="AQ71">
        <v>4</v>
      </c>
      <c r="AR71">
        <v>4</v>
      </c>
      <c r="AS71">
        <v>4</v>
      </c>
      <c r="AT71">
        <v>4</v>
      </c>
      <c r="AU71">
        <v>4</v>
      </c>
      <c r="AV71">
        <v>4</v>
      </c>
      <c r="AW71">
        <v>4</v>
      </c>
      <c r="AX71">
        <v>4</v>
      </c>
      <c r="AY71">
        <v>4</v>
      </c>
      <c r="AZ71">
        <v>4</v>
      </c>
      <c r="BA71">
        <v>4</v>
      </c>
      <c r="BB71">
        <v>4</v>
      </c>
      <c r="BC71">
        <v>4</v>
      </c>
      <c r="BD71">
        <v>4</v>
      </c>
      <c r="BE71">
        <v>4</v>
      </c>
      <c r="BF71">
        <v>4</v>
      </c>
      <c r="BG71">
        <v>4</v>
      </c>
      <c r="BH71">
        <v>4</v>
      </c>
      <c r="BI71">
        <v>4</v>
      </c>
      <c r="BJ71">
        <v>4</v>
      </c>
      <c r="BK71">
        <v>4</v>
      </c>
      <c r="BL71">
        <v>4</v>
      </c>
      <c r="BM71">
        <v>4</v>
      </c>
      <c r="BN71">
        <v>2</v>
      </c>
      <c r="BO71">
        <v>4</v>
      </c>
      <c r="BP71">
        <v>4</v>
      </c>
      <c r="BQ71">
        <v>4</v>
      </c>
      <c r="BR71">
        <v>4</v>
      </c>
      <c r="BS71">
        <v>4</v>
      </c>
      <c r="BU71" s="3">
        <f t="shared" si="2"/>
        <v>1</v>
      </c>
      <c r="BV71" s="3">
        <f t="shared" si="3"/>
        <v>2</v>
      </c>
    </row>
    <row r="72" spans="1:74" x14ac:dyDescent="0.2">
      <c r="A72" s="19" t="s">
        <v>151</v>
      </c>
      <c r="B72" s="18" t="s">
        <v>414</v>
      </c>
      <c r="C72" t="s">
        <v>411</v>
      </c>
      <c r="D72">
        <v>104</v>
      </c>
      <c r="E72">
        <v>60</v>
      </c>
      <c r="F72">
        <v>90</v>
      </c>
      <c r="G72">
        <v>4</v>
      </c>
      <c r="H72">
        <v>4</v>
      </c>
      <c r="I72">
        <v>4</v>
      </c>
      <c r="J72">
        <v>4</v>
      </c>
      <c r="K72">
        <v>4</v>
      </c>
      <c r="L72">
        <v>4</v>
      </c>
      <c r="M72">
        <v>4</v>
      </c>
      <c r="N72">
        <v>4</v>
      </c>
      <c r="O72">
        <v>4</v>
      </c>
      <c r="P72">
        <v>4</v>
      </c>
      <c r="Q72">
        <v>4</v>
      </c>
      <c r="R72">
        <v>4</v>
      </c>
      <c r="S72">
        <v>4</v>
      </c>
      <c r="T72">
        <v>4</v>
      </c>
      <c r="U72">
        <v>4</v>
      </c>
      <c r="V72">
        <v>4</v>
      </c>
      <c r="W72">
        <v>4</v>
      </c>
      <c r="X72">
        <v>4</v>
      </c>
      <c r="Y72">
        <v>4</v>
      </c>
      <c r="Z72">
        <v>4</v>
      </c>
      <c r="AA72">
        <v>4</v>
      </c>
      <c r="AB72">
        <v>4</v>
      </c>
      <c r="AC72">
        <v>4</v>
      </c>
      <c r="AD72">
        <v>4</v>
      </c>
      <c r="AE72">
        <v>4</v>
      </c>
      <c r="AF72">
        <v>4</v>
      </c>
      <c r="AG72">
        <v>4</v>
      </c>
      <c r="AH72">
        <v>4</v>
      </c>
      <c r="AI72">
        <v>4</v>
      </c>
      <c r="AJ72">
        <v>4</v>
      </c>
      <c r="AK72">
        <v>4</v>
      </c>
      <c r="AL72">
        <v>4</v>
      </c>
      <c r="AM72">
        <v>4</v>
      </c>
      <c r="AN72">
        <v>4</v>
      </c>
      <c r="AO72">
        <v>4</v>
      </c>
      <c r="AP72">
        <v>4</v>
      </c>
      <c r="AQ72">
        <v>4</v>
      </c>
      <c r="AR72">
        <v>4</v>
      </c>
      <c r="AS72">
        <v>4</v>
      </c>
      <c r="AT72">
        <v>4</v>
      </c>
      <c r="AU72">
        <v>4</v>
      </c>
      <c r="AV72">
        <v>4</v>
      </c>
      <c r="AW72">
        <v>2</v>
      </c>
      <c r="AX72">
        <v>4</v>
      </c>
      <c r="AY72">
        <v>4</v>
      </c>
      <c r="AZ72">
        <v>4</v>
      </c>
      <c r="BA72">
        <v>2</v>
      </c>
      <c r="BB72">
        <v>4</v>
      </c>
      <c r="BC72">
        <v>4</v>
      </c>
      <c r="BD72">
        <v>4</v>
      </c>
      <c r="BE72">
        <v>4</v>
      </c>
      <c r="BF72">
        <v>4</v>
      </c>
      <c r="BG72">
        <v>4</v>
      </c>
      <c r="BH72">
        <v>4</v>
      </c>
      <c r="BI72">
        <v>4</v>
      </c>
      <c r="BJ72">
        <v>4</v>
      </c>
      <c r="BK72">
        <v>4</v>
      </c>
      <c r="BL72">
        <v>4</v>
      </c>
      <c r="BM72">
        <v>3</v>
      </c>
      <c r="BN72">
        <v>3</v>
      </c>
      <c r="BO72">
        <v>4</v>
      </c>
      <c r="BP72">
        <v>4</v>
      </c>
      <c r="BQ72">
        <v>4</v>
      </c>
      <c r="BR72">
        <v>4</v>
      </c>
      <c r="BS72">
        <v>4</v>
      </c>
      <c r="BU72" s="3">
        <f t="shared" si="2"/>
        <v>1</v>
      </c>
      <c r="BV72" s="3">
        <f t="shared" si="3"/>
        <v>2</v>
      </c>
    </row>
    <row r="73" spans="1:74" x14ac:dyDescent="0.2">
      <c r="A73" s="20" t="s">
        <v>152</v>
      </c>
      <c r="B73" s="18" t="s">
        <v>414</v>
      </c>
      <c r="C73" t="s">
        <v>412</v>
      </c>
      <c r="D73">
        <v>104</v>
      </c>
      <c r="E73">
        <v>60</v>
      </c>
      <c r="F73">
        <v>94</v>
      </c>
      <c r="G73">
        <v>4</v>
      </c>
      <c r="H73">
        <v>4</v>
      </c>
      <c r="I73">
        <v>4</v>
      </c>
      <c r="J73">
        <v>4</v>
      </c>
      <c r="K73">
        <v>4</v>
      </c>
      <c r="L73">
        <v>4</v>
      </c>
      <c r="M73">
        <v>4</v>
      </c>
      <c r="N73">
        <v>4</v>
      </c>
      <c r="O73">
        <v>4</v>
      </c>
      <c r="P73">
        <v>4</v>
      </c>
      <c r="Q73">
        <v>4</v>
      </c>
      <c r="R73">
        <v>4</v>
      </c>
      <c r="S73">
        <v>4</v>
      </c>
      <c r="T73">
        <v>4</v>
      </c>
      <c r="U73">
        <v>4</v>
      </c>
      <c r="V73">
        <v>4</v>
      </c>
      <c r="W73">
        <v>4</v>
      </c>
      <c r="X73">
        <v>4</v>
      </c>
      <c r="Y73">
        <v>4</v>
      </c>
      <c r="Z73">
        <v>4</v>
      </c>
      <c r="AA73">
        <v>4</v>
      </c>
      <c r="AB73">
        <v>4</v>
      </c>
      <c r="AC73">
        <v>4</v>
      </c>
      <c r="AD73">
        <v>4</v>
      </c>
      <c r="AE73">
        <v>4</v>
      </c>
      <c r="AF73">
        <v>4</v>
      </c>
      <c r="AG73">
        <v>4</v>
      </c>
      <c r="AH73">
        <v>4</v>
      </c>
      <c r="AI73">
        <v>4</v>
      </c>
      <c r="AJ73">
        <v>4</v>
      </c>
      <c r="AK73">
        <v>4</v>
      </c>
      <c r="AL73">
        <v>4</v>
      </c>
      <c r="AM73">
        <v>4</v>
      </c>
      <c r="AN73">
        <v>4</v>
      </c>
      <c r="AO73">
        <v>4</v>
      </c>
      <c r="AP73">
        <v>4</v>
      </c>
      <c r="AQ73">
        <v>4</v>
      </c>
      <c r="AR73">
        <v>4</v>
      </c>
      <c r="AS73">
        <v>4</v>
      </c>
      <c r="AT73">
        <v>4</v>
      </c>
      <c r="AU73">
        <v>4</v>
      </c>
      <c r="AV73">
        <v>4</v>
      </c>
      <c r="AW73">
        <v>3</v>
      </c>
      <c r="AX73">
        <v>4</v>
      </c>
      <c r="AY73">
        <v>4</v>
      </c>
      <c r="AZ73">
        <v>4</v>
      </c>
      <c r="BA73">
        <v>3</v>
      </c>
      <c r="BB73">
        <v>4</v>
      </c>
      <c r="BC73">
        <v>4</v>
      </c>
      <c r="BD73">
        <v>4</v>
      </c>
      <c r="BE73">
        <v>4</v>
      </c>
      <c r="BF73">
        <v>4</v>
      </c>
      <c r="BG73">
        <v>4</v>
      </c>
      <c r="BH73">
        <v>4</v>
      </c>
      <c r="BI73">
        <v>4</v>
      </c>
      <c r="BJ73">
        <v>4</v>
      </c>
      <c r="BK73">
        <v>4</v>
      </c>
      <c r="BL73">
        <v>4</v>
      </c>
      <c r="BM73">
        <v>4</v>
      </c>
      <c r="BN73">
        <v>4</v>
      </c>
      <c r="BO73">
        <v>4</v>
      </c>
      <c r="BP73">
        <v>4</v>
      </c>
      <c r="BQ73">
        <v>4</v>
      </c>
      <c r="BR73">
        <v>4</v>
      </c>
      <c r="BS73">
        <v>4</v>
      </c>
      <c r="BU73" s="3">
        <f t="shared" si="2"/>
        <v>1</v>
      </c>
      <c r="BV73" s="3">
        <f t="shared" si="3"/>
        <v>1</v>
      </c>
    </row>
    <row r="74" spans="1:74" x14ac:dyDescent="0.2">
      <c r="A74" s="19" t="s">
        <v>153</v>
      </c>
      <c r="B74" s="18" t="s">
        <v>414</v>
      </c>
      <c r="C74" t="s">
        <v>411</v>
      </c>
      <c r="D74">
        <v>104</v>
      </c>
      <c r="E74">
        <v>60</v>
      </c>
      <c r="F74">
        <v>92</v>
      </c>
      <c r="G74">
        <v>4</v>
      </c>
      <c r="H74">
        <v>4</v>
      </c>
      <c r="I74">
        <v>4</v>
      </c>
      <c r="J74">
        <v>4</v>
      </c>
      <c r="K74">
        <v>4</v>
      </c>
      <c r="L74">
        <v>4</v>
      </c>
      <c r="M74">
        <v>4</v>
      </c>
      <c r="N74">
        <v>4</v>
      </c>
      <c r="O74">
        <v>4</v>
      </c>
      <c r="P74">
        <v>4</v>
      </c>
      <c r="Q74">
        <v>4</v>
      </c>
      <c r="R74">
        <v>4</v>
      </c>
      <c r="S74">
        <v>4</v>
      </c>
      <c r="T74">
        <v>4</v>
      </c>
      <c r="U74">
        <v>4</v>
      </c>
      <c r="V74">
        <v>4</v>
      </c>
      <c r="W74">
        <v>4</v>
      </c>
      <c r="X74">
        <v>4</v>
      </c>
      <c r="Y74">
        <v>4</v>
      </c>
      <c r="Z74">
        <v>4</v>
      </c>
      <c r="AA74">
        <v>4</v>
      </c>
      <c r="AB74">
        <v>4</v>
      </c>
      <c r="AC74">
        <v>4</v>
      </c>
      <c r="AD74">
        <v>4</v>
      </c>
      <c r="AE74">
        <v>4</v>
      </c>
      <c r="AF74">
        <v>4</v>
      </c>
      <c r="AG74">
        <v>4</v>
      </c>
      <c r="AH74">
        <v>4</v>
      </c>
      <c r="AI74">
        <v>4</v>
      </c>
      <c r="AJ74">
        <v>4</v>
      </c>
      <c r="AK74">
        <v>4</v>
      </c>
      <c r="AL74">
        <v>4</v>
      </c>
      <c r="AM74">
        <v>4</v>
      </c>
      <c r="AN74">
        <v>4</v>
      </c>
      <c r="AO74">
        <v>4</v>
      </c>
      <c r="AP74">
        <v>4</v>
      </c>
      <c r="AQ74">
        <v>4</v>
      </c>
      <c r="AR74">
        <v>4</v>
      </c>
      <c r="AS74">
        <v>4</v>
      </c>
      <c r="AT74">
        <v>4</v>
      </c>
      <c r="AU74">
        <v>4</v>
      </c>
      <c r="AV74">
        <v>4</v>
      </c>
      <c r="AW74">
        <v>4</v>
      </c>
      <c r="AX74">
        <v>4</v>
      </c>
      <c r="AY74">
        <v>4</v>
      </c>
      <c r="AZ74">
        <v>4</v>
      </c>
      <c r="BA74">
        <v>4</v>
      </c>
      <c r="BB74">
        <v>4</v>
      </c>
      <c r="BC74">
        <v>4</v>
      </c>
      <c r="BD74">
        <v>4</v>
      </c>
      <c r="BE74">
        <v>3</v>
      </c>
      <c r="BF74">
        <v>4</v>
      </c>
      <c r="BG74">
        <v>4</v>
      </c>
      <c r="BH74">
        <v>4</v>
      </c>
      <c r="BI74">
        <v>4</v>
      </c>
      <c r="BJ74">
        <v>3</v>
      </c>
      <c r="BK74">
        <v>4</v>
      </c>
      <c r="BL74">
        <v>4</v>
      </c>
      <c r="BM74">
        <v>3</v>
      </c>
      <c r="BN74">
        <v>3</v>
      </c>
      <c r="BO74">
        <v>4</v>
      </c>
      <c r="BP74">
        <v>4</v>
      </c>
      <c r="BQ74">
        <v>4</v>
      </c>
      <c r="BR74">
        <v>4</v>
      </c>
      <c r="BS74">
        <v>4</v>
      </c>
      <c r="BU74" s="3">
        <f t="shared" si="2"/>
        <v>1</v>
      </c>
      <c r="BV74" s="3">
        <f t="shared" si="3"/>
        <v>2</v>
      </c>
    </row>
    <row r="75" spans="1:74" x14ac:dyDescent="0.2">
      <c r="A75" s="20" t="s">
        <v>154</v>
      </c>
      <c r="B75" s="18" t="s">
        <v>414</v>
      </c>
      <c r="C75" t="s">
        <v>411</v>
      </c>
      <c r="D75">
        <v>104</v>
      </c>
      <c r="E75">
        <v>60</v>
      </c>
      <c r="F75">
        <v>87</v>
      </c>
      <c r="G75">
        <v>4</v>
      </c>
      <c r="H75">
        <v>4</v>
      </c>
      <c r="I75">
        <v>4</v>
      </c>
      <c r="J75">
        <v>4</v>
      </c>
      <c r="K75">
        <v>4</v>
      </c>
      <c r="L75">
        <v>4</v>
      </c>
      <c r="M75">
        <v>4</v>
      </c>
      <c r="N75">
        <v>4</v>
      </c>
      <c r="O75">
        <v>4</v>
      </c>
      <c r="P75">
        <v>4</v>
      </c>
      <c r="Q75">
        <v>4</v>
      </c>
      <c r="R75">
        <v>4</v>
      </c>
      <c r="S75">
        <v>4</v>
      </c>
      <c r="T75">
        <v>4</v>
      </c>
      <c r="U75">
        <v>4</v>
      </c>
      <c r="V75">
        <v>4</v>
      </c>
      <c r="W75">
        <v>4</v>
      </c>
      <c r="X75">
        <v>4</v>
      </c>
      <c r="Y75">
        <v>4</v>
      </c>
      <c r="Z75">
        <v>4</v>
      </c>
      <c r="AA75">
        <v>4</v>
      </c>
      <c r="AB75">
        <v>4</v>
      </c>
      <c r="AC75">
        <v>4</v>
      </c>
      <c r="AD75">
        <v>4</v>
      </c>
      <c r="AE75">
        <v>4</v>
      </c>
      <c r="AF75">
        <v>4</v>
      </c>
      <c r="AG75">
        <v>4</v>
      </c>
      <c r="AH75">
        <v>4</v>
      </c>
      <c r="AI75">
        <v>4</v>
      </c>
      <c r="AJ75">
        <v>4</v>
      </c>
      <c r="AK75">
        <v>4</v>
      </c>
      <c r="AL75">
        <v>4</v>
      </c>
      <c r="AM75">
        <v>4</v>
      </c>
      <c r="AN75">
        <v>4</v>
      </c>
      <c r="AO75">
        <v>4</v>
      </c>
      <c r="AP75">
        <v>4</v>
      </c>
      <c r="AQ75">
        <v>4</v>
      </c>
      <c r="AR75">
        <v>4</v>
      </c>
      <c r="AS75">
        <v>4</v>
      </c>
      <c r="AT75">
        <v>4</v>
      </c>
      <c r="AU75">
        <v>4</v>
      </c>
      <c r="AV75">
        <v>4</v>
      </c>
      <c r="AW75">
        <v>3</v>
      </c>
      <c r="AX75">
        <v>4</v>
      </c>
      <c r="AY75">
        <v>4</v>
      </c>
      <c r="AZ75">
        <v>4</v>
      </c>
      <c r="BA75">
        <v>3</v>
      </c>
      <c r="BB75">
        <v>4</v>
      </c>
      <c r="BC75">
        <v>4</v>
      </c>
      <c r="BD75">
        <v>4</v>
      </c>
      <c r="BE75">
        <v>3</v>
      </c>
      <c r="BF75">
        <v>4</v>
      </c>
      <c r="BG75">
        <v>4</v>
      </c>
      <c r="BH75">
        <v>4</v>
      </c>
      <c r="BI75">
        <v>4</v>
      </c>
      <c r="BJ75">
        <v>3</v>
      </c>
      <c r="BK75">
        <v>4</v>
      </c>
      <c r="BL75">
        <v>2</v>
      </c>
      <c r="BM75">
        <v>2</v>
      </c>
      <c r="BN75">
        <v>3</v>
      </c>
      <c r="BO75">
        <v>4</v>
      </c>
      <c r="BP75">
        <v>4</v>
      </c>
      <c r="BQ75">
        <v>4</v>
      </c>
      <c r="BR75">
        <v>4</v>
      </c>
      <c r="BS75">
        <v>4</v>
      </c>
      <c r="BU75" s="3">
        <f t="shared" si="2"/>
        <v>1</v>
      </c>
      <c r="BV75" s="3">
        <f t="shared" si="3"/>
        <v>2</v>
      </c>
    </row>
    <row r="76" spans="1:74" x14ac:dyDescent="0.2">
      <c r="A76" s="19" t="s">
        <v>155</v>
      </c>
      <c r="B76" s="18" t="s">
        <v>414</v>
      </c>
      <c r="C76" t="s">
        <v>411</v>
      </c>
      <c r="D76">
        <v>104</v>
      </c>
      <c r="E76">
        <v>59</v>
      </c>
      <c r="F76">
        <v>81</v>
      </c>
      <c r="G76">
        <v>4</v>
      </c>
      <c r="H76">
        <v>4</v>
      </c>
      <c r="I76">
        <v>4</v>
      </c>
      <c r="J76">
        <v>4</v>
      </c>
      <c r="K76">
        <v>4</v>
      </c>
      <c r="L76">
        <v>4</v>
      </c>
      <c r="M76">
        <v>4</v>
      </c>
      <c r="N76">
        <v>4</v>
      </c>
      <c r="O76">
        <v>4</v>
      </c>
      <c r="P76">
        <v>4</v>
      </c>
      <c r="Q76">
        <v>4</v>
      </c>
      <c r="R76">
        <v>4</v>
      </c>
      <c r="S76">
        <v>4</v>
      </c>
      <c r="T76">
        <v>4</v>
      </c>
      <c r="U76">
        <v>4</v>
      </c>
      <c r="V76">
        <v>4</v>
      </c>
      <c r="W76">
        <v>4</v>
      </c>
      <c r="X76">
        <v>4</v>
      </c>
      <c r="Y76">
        <v>4</v>
      </c>
      <c r="Z76">
        <v>4</v>
      </c>
      <c r="AA76">
        <v>4</v>
      </c>
      <c r="AB76">
        <v>4</v>
      </c>
      <c r="AC76">
        <v>4</v>
      </c>
      <c r="AD76">
        <v>4</v>
      </c>
      <c r="AE76">
        <v>4</v>
      </c>
      <c r="AF76">
        <v>4</v>
      </c>
      <c r="AG76">
        <v>4</v>
      </c>
      <c r="AH76">
        <v>4</v>
      </c>
      <c r="AI76">
        <v>4</v>
      </c>
      <c r="AJ76">
        <v>4</v>
      </c>
      <c r="AK76">
        <v>4</v>
      </c>
      <c r="AL76">
        <v>4</v>
      </c>
      <c r="AM76">
        <v>4</v>
      </c>
      <c r="AN76">
        <v>3</v>
      </c>
      <c r="AO76">
        <v>4</v>
      </c>
      <c r="AP76">
        <v>4</v>
      </c>
      <c r="AQ76">
        <v>4</v>
      </c>
      <c r="AR76">
        <v>4</v>
      </c>
      <c r="AS76">
        <v>4</v>
      </c>
      <c r="AT76">
        <v>4</v>
      </c>
      <c r="AU76">
        <v>4</v>
      </c>
      <c r="AV76">
        <v>2</v>
      </c>
      <c r="AW76">
        <v>2</v>
      </c>
      <c r="AX76">
        <v>4</v>
      </c>
      <c r="AY76">
        <v>4</v>
      </c>
      <c r="AZ76">
        <v>4</v>
      </c>
      <c r="BA76">
        <v>2</v>
      </c>
      <c r="BB76">
        <v>4</v>
      </c>
      <c r="BC76">
        <v>4</v>
      </c>
      <c r="BD76">
        <v>4</v>
      </c>
      <c r="BE76">
        <v>2</v>
      </c>
      <c r="BF76">
        <v>4</v>
      </c>
      <c r="BG76">
        <v>4</v>
      </c>
      <c r="BH76">
        <v>4</v>
      </c>
      <c r="BI76">
        <v>4</v>
      </c>
      <c r="BJ76">
        <v>1</v>
      </c>
      <c r="BK76">
        <v>4</v>
      </c>
      <c r="BL76">
        <v>3</v>
      </c>
      <c r="BM76">
        <v>2</v>
      </c>
      <c r="BN76">
        <v>3</v>
      </c>
      <c r="BO76">
        <v>4</v>
      </c>
      <c r="BP76">
        <v>4</v>
      </c>
      <c r="BQ76">
        <v>4</v>
      </c>
      <c r="BR76">
        <v>4</v>
      </c>
      <c r="BS76">
        <v>4</v>
      </c>
      <c r="BU76" s="3">
        <f t="shared" si="2"/>
        <v>1</v>
      </c>
      <c r="BV76" s="3">
        <f t="shared" si="3"/>
        <v>2</v>
      </c>
    </row>
    <row r="77" spans="1:74" x14ac:dyDescent="0.2">
      <c r="A77" s="20" t="s">
        <v>156</v>
      </c>
      <c r="B77" s="18" t="s">
        <v>414</v>
      </c>
      <c r="C77" t="s">
        <v>411</v>
      </c>
      <c r="D77">
        <v>104</v>
      </c>
      <c r="E77">
        <v>59</v>
      </c>
      <c r="F77">
        <v>88</v>
      </c>
      <c r="G77">
        <v>4</v>
      </c>
      <c r="H77">
        <v>4</v>
      </c>
      <c r="I77">
        <v>4</v>
      </c>
      <c r="J77">
        <v>4</v>
      </c>
      <c r="K77">
        <v>4</v>
      </c>
      <c r="L77">
        <v>4</v>
      </c>
      <c r="M77">
        <v>4</v>
      </c>
      <c r="N77">
        <v>4</v>
      </c>
      <c r="O77">
        <v>4</v>
      </c>
      <c r="P77">
        <v>4</v>
      </c>
      <c r="Q77">
        <v>4</v>
      </c>
      <c r="R77">
        <v>4</v>
      </c>
      <c r="S77">
        <v>4</v>
      </c>
      <c r="T77">
        <v>4</v>
      </c>
      <c r="U77">
        <v>4</v>
      </c>
      <c r="V77">
        <v>4</v>
      </c>
      <c r="W77">
        <v>4</v>
      </c>
      <c r="X77">
        <v>4</v>
      </c>
      <c r="Y77">
        <v>4</v>
      </c>
      <c r="Z77">
        <v>4</v>
      </c>
      <c r="AA77">
        <v>4</v>
      </c>
      <c r="AB77">
        <v>4</v>
      </c>
      <c r="AC77">
        <v>4</v>
      </c>
      <c r="AD77">
        <v>4</v>
      </c>
      <c r="AE77">
        <v>4</v>
      </c>
      <c r="AF77">
        <v>4</v>
      </c>
      <c r="AG77">
        <v>4</v>
      </c>
      <c r="AH77">
        <v>4</v>
      </c>
      <c r="AI77">
        <v>4</v>
      </c>
      <c r="AJ77">
        <v>4</v>
      </c>
      <c r="AK77">
        <v>4</v>
      </c>
      <c r="AL77">
        <v>4</v>
      </c>
      <c r="AM77">
        <v>4</v>
      </c>
      <c r="AN77">
        <v>3</v>
      </c>
      <c r="AO77">
        <v>4</v>
      </c>
      <c r="AP77">
        <v>4</v>
      </c>
      <c r="AQ77">
        <v>4</v>
      </c>
      <c r="AR77">
        <v>4</v>
      </c>
      <c r="AS77">
        <v>4</v>
      </c>
      <c r="AT77">
        <v>4</v>
      </c>
      <c r="AU77">
        <v>4</v>
      </c>
      <c r="AV77">
        <v>3</v>
      </c>
      <c r="AW77">
        <v>3</v>
      </c>
      <c r="AX77">
        <v>4</v>
      </c>
      <c r="AY77">
        <v>4</v>
      </c>
      <c r="AZ77">
        <v>4</v>
      </c>
      <c r="BA77">
        <v>3</v>
      </c>
      <c r="BB77">
        <v>4</v>
      </c>
      <c r="BC77">
        <v>4</v>
      </c>
      <c r="BD77">
        <v>4</v>
      </c>
      <c r="BE77">
        <v>3</v>
      </c>
      <c r="BF77">
        <v>4</v>
      </c>
      <c r="BG77">
        <v>4</v>
      </c>
      <c r="BH77">
        <v>4</v>
      </c>
      <c r="BI77">
        <v>4</v>
      </c>
      <c r="BJ77">
        <v>3</v>
      </c>
      <c r="BK77">
        <v>4</v>
      </c>
      <c r="BL77">
        <v>3</v>
      </c>
      <c r="BM77">
        <v>3</v>
      </c>
      <c r="BN77">
        <v>3</v>
      </c>
      <c r="BO77">
        <v>4</v>
      </c>
      <c r="BP77">
        <v>4</v>
      </c>
      <c r="BQ77">
        <v>4</v>
      </c>
      <c r="BR77">
        <v>4</v>
      </c>
      <c r="BS77">
        <v>4</v>
      </c>
      <c r="BU77" s="3">
        <f t="shared" si="2"/>
        <v>1</v>
      </c>
      <c r="BV77" s="3">
        <f t="shared" si="3"/>
        <v>2</v>
      </c>
    </row>
    <row r="78" spans="1:74" x14ac:dyDescent="0.2">
      <c r="A78" s="19" t="s">
        <v>157</v>
      </c>
      <c r="B78" s="18" t="s">
        <v>414</v>
      </c>
      <c r="C78" t="s">
        <v>411</v>
      </c>
      <c r="D78">
        <v>104</v>
      </c>
      <c r="E78">
        <v>60</v>
      </c>
      <c r="F78">
        <v>88</v>
      </c>
      <c r="G78">
        <v>4</v>
      </c>
      <c r="H78">
        <v>4</v>
      </c>
      <c r="I78">
        <v>4</v>
      </c>
      <c r="J78">
        <v>4</v>
      </c>
      <c r="K78">
        <v>4</v>
      </c>
      <c r="L78">
        <v>4</v>
      </c>
      <c r="M78">
        <v>4</v>
      </c>
      <c r="N78">
        <v>4</v>
      </c>
      <c r="O78">
        <v>4</v>
      </c>
      <c r="P78">
        <v>4</v>
      </c>
      <c r="Q78">
        <v>4</v>
      </c>
      <c r="R78">
        <v>4</v>
      </c>
      <c r="S78">
        <v>4</v>
      </c>
      <c r="T78">
        <v>4</v>
      </c>
      <c r="U78">
        <v>4</v>
      </c>
      <c r="V78">
        <v>4</v>
      </c>
      <c r="W78">
        <v>4</v>
      </c>
      <c r="X78">
        <v>4</v>
      </c>
      <c r="Y78">
        <v>4</v>
      </c>
      <c r="Z78">
        <v>4</v>
      </c>
      <c r="AA78">
        <v>4</v>
      </c>
      <c r="AB78">
        <v>4</v>
      </c>
      <c r="AC78">
        <v>4</v>
      </c>
      <c r="AD78">
        <v>4</v>
      </c>
      <c r="AE78">
        <v>4</v>
      </c>
      <c r="AF78">
        <v>4</v>
      </c>
      <c r="AG78">
        <v>4</v>
      </c>
      <c r="AH78">
        <v>4</v>
      </c>
      <c r="AI78">
        <v>4</v>
      </c>
      <c r="AJ78">
        <v>4</v>
      </c>
      <c r="AK78">
        <v>4</v>
      </c>
      <c r="AL78">
        <v>4</v>
      </c>
      <c r="AM78">
        <v>4</v>
      </c>
      <c r="AN78">
        <v>4</v>
      </c>
      <c r="AO78">
        <v>4</v>
      </c>
      <c r="AP78">
        <v>4</v>
      </c>
      <c r="AQ78">
        <v>4</v>
      </c>
      <c r="AR78">
        <v>4</v>
      </c>
      <c r="AS78">
        <v>4</v>
      </c>
      <c r="AT78">
        <v>4</v>
      </c>
      <c r="AU78">
        <v>4</v>
      </c>
      <c r="AV78">
        <v>4</v>
      </c>
      <c r="AW78">
        <v>3</v>
      </c>
      <c r="AX78">
        <v>4</v>
      </c>
      <c r="AY78">
        <v>4</v>
      </c>
      <c r="AZ78">
        <v>4</v>
      </c>
      <c r="BA78">
        <v>3</v>
      </c>
      <c r="BB78">
        <v>4</v>
      </c>
      <c r="BC78">
        <v>4</v>
      </c>
      <c r="BD78">
        <v>4</v>
      </c>
      <c r="BE78">
        <v>3</v>
      </c>
      <c r="BF78">
        <v>4</v>
      </c>
      <c r="BG78">
        <v>4</v>
      </c>
      <c r="BH78">
        <v>4</v>
      </c>
      <c r="BI78">
        <v>4</v>
      </c>
      <c r="BJ78">
        <v>4</v>
      </c>
      <c r="BK78">
        <v>4</v>
      </c>
      <c r="BL78">
        <v>2</v>
      </c>
      <c r="BM78">
        <v>2</v>
      </c>
      <c r="BN78">
        <v>3</v>
      </c>
      <c r="BO78">
        <v>4</v>
      </c>
      <c r="BP78">
        <v>4</v>
      </c>
      <c r="BQ78">
        <v>4</v>
      </c>
      <c r="BR78">
        <v>4</v>
      </c>
      <c r="BS78">
        <v>4</v>
      </c>
      <c r="BU78" s="3">
        <f t="shared" si="2"/>
        <v>1</v>
      </c>
      <c r="BV78" s="3">
        <f t="shared" si="3"/>
        <v>2</v>
      </c>
    </row>
    <row r="79" spans="1:74" x14ac:dyDescent="0.2">
      <c r="A79" s="20" t="s">
        <v>158</v>
      </c>
      <c r="B79" s="18" t="s">
        <v>414</v>
      </c>
      <c r="C79" t="s">
        <v>411</v>
      </c>
      <c r="D79">
        <v>104</v>
      </c>
      <c r="E79">
        <v>59</v>
      </c>
      <c r="F79">
        <v>89</v>
      </c>
      <c r="G79">
        <v>4</v>
      </c>
      <c r="H79">
        <v>4</v>
      </c>
      <c r="I79">
        <v>4</v>
      </c>
      <c r="J79">
        <v>4</v>
      </c>
      <c r="K79">
        <v>4</v>
      </c>
      <c r="L79">
        <v>4</v>
      </c>
      <c r="M79">
        <v>4</v>
      </c>
      <c r="N79">
        <v>4</v>
      </c>
      <c r="O79">
        <v>4</v>
      </c>
      <c r="P79">
        <v>4</v>
      </c>
      <c r="Q79">
        <v>4</v>
      </c>
      <c r="R79">
        <v>4</v>
      </c>
      <c r="S79">
        <v>4</v>
      </c>
      <c r="T79">
        <v>4</v>
      </c>
      <c r="U79">
        <v>4</v>
      </c>
      <c r="V79">
        <v>4</v>
      </c>
      <c r="W79">
        <v>4</v>
      </c>
      <c r="X79">
        <v>4</v>
      </c>
      <c r="Y79">
        <v>4</v>
      </c>
      <c r="Z79">
        <v>4</v>
      </c>
      <c r="AA79">
        <v>4</v>
      </c>
      <c r="AB79">
        <v>4</v>
      </c>
      <c r="AC79">
        <v>4</v>
      </c>
      <c r="AD79">
        <v>4</v>
      </c>
      <c r="AE79">
        <v>4</v>
      </c>
      <c r="AF79">
        <v>4</v>
      </c>
      <c r="AG79">
        <v>4</v>
      </c>
      <c r="AH79">
        <v>4</v>
      </c>
      <c r="AI79">
        <v>4</v>
      </c>
      <c r="AJ79">
        <v>4</v>
      </c>
      <c r="AK79">
        <v>4</v>
      </c>
      <c r="AL79">
        <v>4</v>
      </c>
      <c r="AM79">
        <v>4</v>
      </c>
      <c r="AN79">
        <v>3</v>
      </c>
      <c r="AO79">
        <v>4</v>
      </c>
      <c r="AP79">
        <v>4</v>
      </c>
      <c r="AQ79">
        <v>4</v>
      </c>
      <c r="AR79">
        <v>4</v>
      </c>
      <c r="AS79">
        <v>4</v>
      </c>
      <c r="AT79">
        <v>4</v>
      </c>
      <c r="AU79">
        <v>4</v>
      </c>
      <c r="AV79">
        <v>3</v>
      </c>
      <c r="AW79">
        <v>3</v>
      </c>
      <c r="AX79">
        <v>4</v>
      </c>
      <c r="AY79">
        <v>4</v>
      </c>
      <c r="AZ79">
        <v>4</v>
      </c>
      <c r="BA79">
        <v>3</v>
      </c>
      <c r="BB79">
        <v>4</v>
      </c>
      <c r="BC79">
        <v>4</v>
      </c>
      <c r="BD79">
        <v>4</v>
      </c>
      <c r="BE79">
        <v>3</v>
      </c>
      <c r="BF79">
        <v>4</v>
      </c>
      <c r="BG79">
        <v>4</v>
      </c>
      <c r="BH79">
        <v>4</v>
      </c>
      <c r="BI79">
        <v>4</v>
      </c>
      <c r="BJ79">
        <v>3</v>
      </c>
      <c r="BK79">
        <v>4</v>
      </c>
      <c r="BL79">
        <v>3</v>
      </c>
      <c r="BM79">
        <v>3</v>
      </c>
      <c r="BN79">
        <v>4</v>
      </c>
      <c r="BO79">
        <v>4</v>
      </c>
      <c r="BP79">
        <v>4</v>
      </c>
      <c r="BQ79">
        <v>4</v>
      </c>
      <c r="BR79">
        <v>4</v>
      </c>
      <c r="BS79">
        <v>4</v>
      </c>
      <c r="BU79" s="3">
        <f t="shared" si="2"/>
        <v>1</v>
      </c>
      <c r="BV79" s="3">
        <f t="shared" si="3"/>
        <v>2</v>
      </c>
    </row>
    <row r="80" spans="1:74" x14ac:dyDescent="0.2">
      <c r="A80" s="19" t="s">
        <v>159</v>
      </c>
      <c r="B80" s="18" t="s">
        <v>414</v>
      </c>
      <c r="C80" t="s">
        <v>412</v>
      </c>
      <c r="D80">
        <v>104</v>
      </c>
      <c r="E80">
        <v>60</v>
      </c>
      <c r="F80">
        <v>89</v>
      </c>
      <c r="G80">
        <v>4</v>
      </c>
      <c r="H80">
        <v>4</v>
      </c>
      <c r="I80">
        <v>4</v>
      </c>
      <c r="J80">
        <v>4</v>
      </c>
      <c r="K80">
        <v>4</v>
      </c>
      <c r="L80">
        <v>4</v>
      </c>
      <c r="M80">
        <v>4</v>
      </c>
      <c r="N80">
        <v>4</v>
      </c>
      <c r="O80">
        <v>4</v>
      </c>
      <c r="P80">
        <v>4</v>
      </c>
      <c r="Q80">
        <v>4</v>
      </c>
      <c r="R80">
        <v>4</v>
      </c>
      <c r="S80">
        <v>4</v>
      </c>
      <c r="T80">
        <v>4</v>
      </c>
      <c r="U80">
        <v>4</v>
      </c>
      <c r="V80">
        <v>4</v>
      </c>
      <c r="W80">
        <v>4</v>
      </c>
      <c r="X80">
        <v>4</v>
      </c>
      <c r="Y80">
        <v>4</v>
      </c>
      <c r="Z80">
        <v>4</v>
      </c>
      <c r="AA80">
        <v>4</v>
      </c>
      <c r="AB80">
        <v>4</v>
      </c>
      <c r="AC80">
        <v>4</v>
      </c>
      <c r="AD80">
        <v>4</v>
      </c>
      <c r="AE80">
        <v>4</v>
      </c>
      <c r="AF80">
        <v>4</v>
      </c>
      <c r="AG80">
        <v>4</v>
      </c>
      <c r="AH80">
        <v>4</v>
      </c>
      <c r="AI80">
        <v>4</v>
      </c>
      <c r="AJ80">
        <v>4</v>
      </c>
      <c r="AK80">
        <v>4</v>
      </c>
      <c r="AL80">
        <v>4</v>
      </c>
      <c r="AM80">
        <v>4</v>
      </c>
      <c r="AN80">
        <v>4</v>
      </c>
      <c r="AO80">
        <v>4</v>
      </c>
      <c r="AP80">
        <v>4</v>
      </c>
      <c r="AQ80">
        <v>4</v>
      </c>
      <c r="AR80">
        <v>4</v>
      </c>
      <c r="AS80">
        <v>4</v>
      </c>
      <c r="AT80">
        <v>4</v>
      </c>
      <c r="AU80">
        <v>4</v>
      </c>
      <c r="AV80">
        <v>3</v>
      </c>
      <c r="AW80">
        <v>3</v>
      </c>
      <c r="AX80">
        <v>4</v>
      </c>
      <c r="AY80">
        <v>4</v>
      </c>
      <c r="AZ80">
        <v>4</v>
      </c>
      <c r="BA80">
        <v>3</v>
      </c>
      <c r="BB80">
        <v>4</v>
      </c>
      <c r="BC80">
        <v>4</v>
      </c>
      <c r="BD80">
        <v>4</v>
      </c>
      <c r="BE80">
        <v>4</v>
      </c>
      <c r="BF80">
        <v>4</v>
      </c>
      <c r="BG80">
        <v>4</v>
      </c>
      <c r="BH80">
        <v>4</v>
      </c>
      <c r="BI80">
        <v>4</v>
      </c>
      <c r="BJ80">
        <v>2</v>
      </c>
      <c r="BK80">
        <v>4</v>
      </c>
      <c r="BL80">
        <v>4</v>
      </c>
      <c r="BM80">
        <v>3</v>
      </c>
      <c r="BN80">
        <v>3</v>
      </c>
      <c r="BO80">
        <v>4</v>
      </c>
      <c r="BP80">
        <v>4</v>
      </c>
      <c r="BQ80">
        <v>4</v>
      </c>
      <c r="BR80">
        <v>4</v>
      </c>
      <c r="BS80">
        <v>4</v>
      </c>
      <c r="BU80" s="3">
        <f t="shared" si="2"/>
        <v>1</v>
      </c>
      <c r="BV80" s="3">
        <f t="shared" si="3"/>
        <v>1</v>
      </c>
    </row>
    <row r="81" spans="1:74" x14ac:dyDescent="0.2">
      <c r="A81" s="20" t="s">
        <v>160</v>
      </c>
      <c r="B81" s="18" t="s">
        <v>414</v>
      </c>
      <c r="C81" t="s">
        <v>411</v>
      </c>
      <c r="D81">
        <v>104</v>
      </c>
      <c r="E81">
        <v>58</v>
      </c>
      <c r="F81">
        <v>82</v>
      </c>
      <c r="G81">
        <v>4</v>
      </c>
      <c r="H81">
        <v>4</v>
      </c>
      <c r="I81">
        <v>4</v>
      </c>
      <c r="J81">
        <v>4</v>
      </c>
      <c r="K81">
        <v>4</v>
      </c>
      <c r="L81">
        <v>4</v>
      </c>
      <c r="M81">
        <v>4</v>
      </c>
      <c r="N81">
        <v>4</v>
      </c>
      <c r="O81">
        <v>4</v>
      </c>
      <c r="P81">
        <v>4</v>
      </c>
      <c r="Q81">
        <v>4</v>
      </c>
      <c r="R81">
        <v>4</v>
      </c>
      <c r="S81">
        <v>4</v>
      </c>
      <c r="T81">
        <v>4</v>
      </c>
      <c r="U81">
        <v>4</v>
      </c>
      <c r="V81">
        <v>4</v>
      </c>
      <c r="W81">
        <v>4</v>
      </c>
      <c r="X81">
        <v>4</v>
      </c>
      <c r="Y81">
        <v>4</v>
      </c>
      <c r="Z81">
        <v>4</v>
      </c>
      <c r="AA81">
        <v>4</v>
      </c>
      <c r="AB81">
        <v>4</v>
      </c>
      <c r="AC81">
        <v>4</v>
      </c>
      <c r="AD81">
        <v>4</v>
      </c>
      <c r="AE81">
        <v>4</v>
      </c>
      <c r="AF81">
        <v>4</v>
      </c>
      <c r="AG81">
        <v>4</v>
      </c>
      <c r="AH81">
        <v>4</v>
      </c>
      <c r="AI81">
        <v>4</v>
      </c>
      <c r="AJ81">
        <v>4</v>
      </c>
      <c r="AK81">
        <v>4</v>
      </c>
      <c r="AL81">
        <v>4</v>
      </c>
      <c r="AM81">
        <v>4</v>
      </c>
      <c r="AN81">
        <v>2</v>
      </c>
      <c r="AO81">
        <v>4</v>
      </c>
      <c r="AP81">
        <v>4</v>
      </c>
      <c r="AQ81">
        <v>4</v>
      </c>
      <c r="AR81">
        <v>4</v>
      </c>
      <c r="AS81">
        <v>4</v>
      </c>
      <c r="AT81">
        <v>4</v>
      </c>
      <c r="AU81">
        <v>4</v>
      </c>
      <c r="AV81">
        <v>3</v>
      </c>
      <c r="AW81">
        <v>2</v>
      </c>
      <c r="AX81">
        <v>4</v>
      </c>
      <c r="AY81">
        <v>4</v>
      </c>
      <c r="AZ81">
        <v>4</v>
      </c>
      <c r="BA81">
        <v>2</v>
      </c>
      <c r="BB81">
        <v>4</v>
      </c>
      <c r="BC81">
        <v>4</v>
      </c>
      <c r="BD81">
        <v>4</v>
      </c>
      <c r="BE81">
        <v>3</v>
      </c>
      <c r="BF81">
        <v>4</v>
      </c>
      <c r="BG81">
        <v>4</v>
      </c>
      <c r="BH81">
        <v>4</v>
      </c>
      <c r="BI81">
        <v>4</v>
      </c>
      <c r="BJ81">
        <v>1</v>
      </c>
      <c r="BK81">
        <v>4</v>
      </c>
      <c r="BL81">
        <v>2</v>
      </c>
      <c r="BM81">
        <v>2</v>
      </c>
      <c r="BN81">
        <v>3</v>
      </c>
      <c r="BO81">
        <v>4</v>
      </c>
      <c r="BP81">
        <v>4</v>
      </c>
      <c r="BQ81">
        <v>4</v>
      </c>
      <c r="BR81">
        <v>4</v>
      </c>
      <c r="BS81">
        <v>4</v>
      </c>
      <c r="BU81" s="3">
        <f t="shared" si="2"/>
        <v>1</v>
      </c>
      <c r="BV81" s="3">
        <f t="shared" si="3"/>
        <v>2</v>
      </c>
    </row>
    <row r="82" spans="1:74" x14ac:dyDescent="0.2">
      <c r="A82" s="19" t="s">
        <v>161</v>
      </c>
      <c r="B82" s="18" t="s">
        <v>414</v>
      </c>
      <c r="C82" t="s">
        <v>411</v>
      </c>
      <c r="D82">
        <v>104</v>
      </c>
      <c r="E82">
        <v>60</v>
      </c>
      <c r="F82">
        <v>93</v>
      </c>
      <c r="G82">
        <v>4</v>
      </c>
      <c r="H82">
        <v>4</v>
      </c>
      <c r="I82">
        <v>4</v>
      </c>
      <c r="J82">
        <v>4</v>
      </c>
      <c r="K82">
        <v>4</v>
      </c>
      <c r="L82">
        <v>4</v>
      </c>
      <c r="M82">
        <v>4</v>
      </c>
      <c r="N82">
        <v>4</v>
      </c>
      <c r="O82">
        <v>4</v>
      </c>
      <c r="P82">
        <v>4</v>
      </c>
      <c r="Q82">
        <v>4</v>
      </c>
      <c r="R82">
        <v>4</v>
      </c>
      <c r="S82">
        <v>4</v>
      </c>
      <c r="T82">
        <v>4</v>
      </c>
      <c r="U82">
        <v>4</v>
      </c>
      <c r="V82">
        <v>4</v>
      </c>
      <c r="W82">
        <v>4</v>
      </c>
      <c r="X82">
        <v>4</v>
      </c>
      <c r="Y82">
        <v>4</v>
      </c>
      <c r="Z82">
        <v>4</v>
      </c>
      <c r="AA82">
        <v>4</v>
      </c>
      <c r="AB82">
        <v>4</v>
      </c>
      <c r="AC82">
        <v>4</v>
      </c>
      <c r="AD82">
        <v>4</v>
      </c>
      <c r="AE82">
        <v>4</v>
      </c>
      <c r="AF82">
        <v>4</v>
      </c>
      <c r="AG82">
        <v>4</v>
      </c>
      <c r="AH82">
        <v>4</v>
      </c>
      <c r="AI82">
        <v>4</v>
      </c>
      <c r="AJ82">
        <v>4</v>
      </c>
      <c r="AK82">
        <v>4</v>
      </c>
      <c r="AL82">
        <v>4</v>
      </c>
      <c r="AM82">
        <v>4</v>
      </c>
      <c r="AN82">
        <v>4</v>
      </c>
      <c r="AO82">
        <v>4</v>
      </c>
      <c r="AP82">
        <v>4</v>
      </c>
      <c r="AQ82">
        <v>4</v>
      </c>
      <c r="AR82">
        <v>4</v>
      </c>
      <c r="AS82">
        <v>4</v>
      </c>
      <c r="AT82">
        <v>4</v>
      </c>
      <c r="AU82">
        <v>4</v>
      </c>
      <c r="AV82">
        <v>3</v>
      </c>
      <c r="AW82">
        <v>4</v>
      </c>
      <c r="AX82">
        <v>4</v>
      </c>
      <c r="AY82">
        <v>4</v>
      </c>
      <c r="AZ82">
        <v>4</v>
      </c>
      <c r="BA82">
        <v>4</v>
      </c>
      <c r="BB82">
        <v>4</v>
      </c>
      <c r="BC82">
        <v>4</v>
      </c>
      <c r="BD82">
        <v>4</v>
      </c>
      <c r="BE82">
        <v>3</v>
      </c>
      <c r="BF82">
        <v>4</v>
      </c>
      <c r="BG82">
        <v>4</v>
      </c>
      <c r="BH82">
        <v>4</v>
      </c>
      <c r="BI82">
        <v>4</v>
      </c>
      <c r="BJ82">
        <v>4</v>
      </c>
      <c r="BK82">
        <v>4</v>
      </c>
      <c r="BL82">
        <v>3</v>
      </c>
      <c r="BM82">
        <v>4</v>
      </c>
      <c r="BN82">
        <v>4</v>
      </c>
      <c r="BO82">
        <v>4</v>
      </c>
      <c r="BP82">
        <v>4</v>
      </c>
      <c r="BQ82">
        <v>4</v>
      </c>
      <c r="BR82">
        <v>4</v>
      </c>
      <c r="BS82">
        <v>4</v>
      </c>
      <c r="BU82" s="3">
        <f t="shared" si="2"/>
        <v>1</v>
      </c>
      <c r="BV82" s="3">
        <f t="shared" si="3"/>
        <v>2</v>
      </c>
    </row>
    <row r="83" spans="1:74" x14ac:dyDescent="0.2">
      <c r="A83" s="20" t="s">
        <v>162</v>
      </c>
      <c r="B83" s="18" t="s">
        <v>414</v>
      </c>
      <c r="C83" t="s">
        <v>412</v>
      </c>
      <c r="D83">
        <v>104</v>
      </c>
      <c r="E83">
        <v>60</v>
      </c>
      <c r="F83">
        <v>89</v>
      </c>
      <c r="G83">
        <v>4</v>
      </c>
      <c r="H83">
        <v>4</v>
      </c>
      <c r="I83">
        <v>4</v>
      </c>
      <c r="J83">
        <v>4</v>
      </c>
      <c r="K83">
        <v>4</v>
      </c>
      <c r="L83">
        <v>4</v>
      </c>
      <c r="M83">
        <v>4</v>
      </c>
      <c r="N83">
        <v>4</v>
      </c>
      <c r="O83">
        <v>4</v>
      </c>
      <c r="P83">
        <v>4</v>
      </c>
      <c r="Q83">
        <v>4</v>
      </c>
      <c r="R83">
        <v>4</v>
      </c>
      <c r="S83">
        <v>4</v>
      </c>
      <c r="T83">
        <v>4</v>
      </c>
      <c r="U83">
        <v>4</v>
      </c>
      <c r="V83">
        <v>4</v>
      </c>
      <c r="W83">
        <v>4</v>
      </c>
      <c r="X83">
        <v>4</v>
      </c>
      <c r="Y83">
        <v>4</v>
      </c>
      <c r="Z83">
        <v>4</v>
      </c>
      <c r="AA83">
        <v>4</v>
      </c>
      <c r="AB83">
        <v>4</v>
      </c>
      <c r="AC83">
        <v>4</v>
      </c>
      <c r="AD83">
        <v>4</v>
      </c>
      <c r="AE83">
        <v>4</v>
      </c>
      <c r="AF83">
        <v>4</v>
      </c>
      <c r="AG83">
        <v>4</v>
      </c>
      <c r="AH83">
        <v>4</v>
      </c>
      <c r="AI83">
        <v>4</v>
      </c>
      <c r="AJ83">
        <v>4</v>
      </c>
      <c r="AK83">
        <v>4</v>
      </c>
      <c r="AL83">
        <v>4</v>
      </c>
      <c r="AM83">
        <v>4</v>
      </c>
      <c r="AN83">
        <v>4</v>
      </c>
      <c r="AO83">
        <v>4</v>
      </c>
      <c r="AP83">
        <v>4</v>
      </c>
      <c r="AQ83">
        <v>4</v>
      </c>
      <c r="AR83">
        <v>4</v>
      </c>
      <c r="AS83">
        <v>4</v>
      </c>
      <c r="AT83">
        <v>4</v>
      </c>
      <c r="AU83">
        <v>4</v>
      </c>
      <c r="AV83">
        <v>3</v>
      </c>
      <c r="AW83">
        <v>3</v>
      </c>
      <c r="AX83">
        <v>4</v>
      </c>
      <c r="AY83">
        <v>4</v>
      </c>
      <c r="AZ83">
        <v>4</v>
      </c>
      <c r="BA83">
        <v>3</v>
      </c>
      <c r="BB83">
        <v>4</v>
      </c>
      <c r="BC83">
        <v>4</v>
      </c>
      <c r="BD83">
        <v>4</v>
      </c>
      <c r="BE83">
        <v>3</v>
      </c>
      <c r="BF83">
        <v>4</v>
      </c>
      <c r="BG83">
        <v>4</v>
      </c>
      <c r="BH83">
        <v>4</v>
      </c>
      <c r="BI83">
        <v>4</v>
      </c>
      <c r="BJ83">
        <v>3</v>
      </c>
      <c r="BK83">
        <v>4</v>
      </c>
      <c r="BL83">
        <v>3</v>
      </c>
      <c r="BM83">
        <v>3</v>
      </c>
      <c r="BN83">
        <v>4</v>
      </c>
      <c r="BO83">
        <v>4</v>
      </c>
      <c r="BP83">
        <v>4</v>
      </c>
      <c r="BQ83">
        <v>4</v>
      </c>
      <c r="BR83">
        <v>4</v>
      </c>
      <c r="BS83">
        <v>4</v>
      </c>
      <c r="BU83" s="3">
        <f t="shared" si="2"/>
        <v>1</v>
      </c>
      <c r="BV83" s="3">
        <f t="shared" si="3"/>
        <v>1</v>
      </c>
    </row>
    <row r="84" spans="1:74" x14ac:dyDescent="0.2">
      <c r="A84" s="19" t="s">
        <v>163</v>
      </c>
      <c r="B84" s="18" t="s">
        <v>414</v>
      </c>
      <c r="C84" t="s">
        <v>411</v>
      </c>
      <c r="D84">
        <v>104</v>
      </c>
      <c r="E84">
        <v>60</v>
      </c>
      <c r="F84">
        <v>91</v>
      </c>
      <c r="G84">
        <v>4</v>
      </c>
      <c r="H84">
        <v>4</v>
      </c>
      <c r="I84">
        <v>4</v>
      </c>
      <c r="J84">
        <v>4</v>
      </c>
      <c r="K84">
        <v>4</v>
      </c>
      <c r="L84">
        <v>4</v>
      </c>
      <c r="M84">
        <v>4</v>
      </c>
      <c r="N84">
        <v>4</v>
      </c>
      <c r="O84">
        <v>4</v>
      </c>
      <c r="P84">
        <v>4</v>
      </c>
      <c r="Q84">
        <v>4</v>
      </c>
      <c r="R84">
        <v>4</v>
      </c>
      <c r="S84">
        <v>4</v>
      </c>
      <c r="T84">
        <v>4</v>
      </c>
      <c r="U84">
        <v>4</v>
      </c>
      <c r="V84">
        <v>4</v>
      </c>
      <c r="W84">
        <v>4</v>
      </c>
      <c r="X84">
        <v>4</v>
      </c>
      <c r="Y84">
        <v>4</v>
      </c>
      <c r="Z84">
        <v>4</v>
      </c>
      <c r="AA84">
        <v>4</v>
      </c>
      <c r="AB84">
        <v>4</v>
      </c>
      <c r="AC84">
        <v>4</v>
      </c>
      <c r="AD84">
        <v>4</v>
      </c>
      <c r="AE84">
        <v>4</v>
      </c>
      <c r="AF84">
        <v>4</v>
      </c>
      <c r="AG84">
        <v>4</v>
      </c>
      <c r="AH84">
        <v>4</v>
      </c>
      <c r="AI84">
        <v>4</v>
      </c>
      <c r="AJ84">
        <v>4</v>
      </c>
      <c r="AK84">
        <v>4</v>
      </c>
      <c r="AL84">
        <v>4</v>
      </c>
      <c r="AM84">
        <v>4</v>
      </c>
      <c r="AN84">
        <v>4</v>
      </c>
      <c r="AO84">
        <v>4</v>
      </c>
      <c r="AP84">
        <v>4</v>
      </c>
      <c r="AQ84">
        <v>4</v>
      </c>
      <c r="AR84">
        <v>4</v>
      </c>
      <c r="AS84">
        <v>4</v>
      </c>
      <c r="AT84">
        <v>4</v>
      </c>
      <c r="AU84">
        <v>4</v>
      </c>
      <c r="AV84">
        <v>4</v>
      </c>
      <c r="AW84">
        <v>3</v>
      </c>
      <c r="AX84">
        <v>4</v>
      </c>
      <c r="AY84">
        <v>4</v>
      </c>
      <c r="AZ84">
        <v>4</v>
      </c>
      <c r="BA84">
        <v>3</v>
      </c>
      <c r="BB84">
        <v>4</v>
      </c>
      <c r="BC84">
        <v>4</v>
      </c>
      <c r="BD84">
        <v>4</v>
      </c>
      <c r="BE84">
        <v>3</v>
      </c>
      <c r="BF84">
        <v>4</v>
      </c>
      <c r="BG84">
        <v>4</v>
      </c>
      <c r="BH84">
        <v>4</v>
      </c>
      <c r="BI84">
        <v>4</v>
      </c>
      <c r="BJ84">
        <v>4</v>
      </c>
      <c r="BK84">
        <v>4</v>
      </c>
      <c r="BL84">
        <v>3</v>
      </c>
      <c r="BM84">
        <v>3</v>
      </c>
      <c r="BN84">
        <v>4</v>
      </c>
      <c r="BO84">
        <v>4</v>
      </c>
      <c r="BP84">
        <v>4</v>
      </c>
      <c r="BQ84">
        <v>4</v>
      </c>
      <c r="BR84">
        <v>4</v>
      </c>
      <c r="BS84">
        <v>4</v>
      </c>
      <c r="BU84" s="3">
        <f t="shared" si="2"/>
        <v>1</v>
      </c>
      <c r="BV84" s="3">
        <f t="shared" si="3"/>
        <v>2</v>
      </c>
    </row>
    <row r="85" spans="1:74" x14ac:dyDescent="0.2">
      <c r="A85" s="20" t="s">
        <v>164</v>
      </c>
      <c r="B85" s="18" t="s">
        <v>414</v>
      </c>
      <c r="C85" t="s">
        <v>411</v>
      </c>
      <c r="D85">
        <v>104</v>
      </c>
      <c r="E85">
        <v>60</v>
      </c>
      <c r="F85">
        <v>89</v>
      </c>
      <c r="G85">
        <v>4</v>
      </c>
      <c r="H85">
        <v>4</v>
      </c>
      <c r="I85">
        <v>4</v>
      </c>
      <c r="J85">
        <v>4</v>
      </c>
      <c r="K85">
        <v>4</v>
      </c>
      <c r="L85">
        <v>4</v>
      </c>
      <c r="M85">
        <v>4</v>
      </c>
      <c r="N85">
        <v>4</v>
      </c>
      <c r="O85">
        <v>4</v>
      </c>
      <c r="P85">
        <v>4</v>
      </c>
      <c r="Q85">
        <v>4</v>
      </c>
      <c r="R85">
        <v>4</v>
      </c>
      <c r="S85">
        <v>4</v>
      </c>
      <c r="T85">
        <v>4</v>
      </c>
      <c r="U85">
        <v>4</v>
      </c>
      <c r="V85">
        <v>4</v>
      </c>
      <c r="W85">
        <v>4</v>
      </c>
      <c r="X85">
        <v>4</v>
      </c>
      <c r="Y85">
        <v>4</v>
      </c>
      <c r="Z85">
        <v>4</v>
      </c>
      <c r="AA85">
        <v>4</v>
      </c>
      <c r="AB85">
        <v>4</v>
      </c>
      <c r="AC85">
        <v>4</v>
      </c>
      <c r="AD85">
        <v>4</v>
      </c>
      <c r="AE85">
        <v>4</v>
      </c>
      <c r="AF85">
        <v>4</v>
      </c>
      <c r="AG85">
        <v>4</v>
      </c>
      <c r="AH85">
        <v>4</v>
      </c>
      <c r="AI85">
        <v>4</v>
      </c>
      <c r="AJ85">
        <v>4</v>
      </c>
      <c r="AK85">
        <v>4</v>
      </c>
      <c r="AL85">
        <v>4</v>
      </c>
      <c r="AM85">
        <v>4</v>
      </c>
      <c r="AN85">
        <v>4</v>
      </c>
      <c r="AO85">
        <v>4</v>
      </c>
      <c r="AP85">
        <v>4</v>
      </c>
      <c r="AQ85">
        <v>4</v>
      </c>
      <c r="AR85">
        <v>4</v>
      </c>
      <c r="AS85">
        <v>4</v>
      </c>
      <c r="AT85">
        <v>4</v>
      </c>
      <c r="AU85">
        <v>4</v>
      </c>
      <c r="AV85">
        <v>3</v>
      </c>
      <c r="AW85">
        <v>3</v>
      </c>
      <c r="AX85">
        <v>4</v>
      </c>
      <c r="AY85">
        <v>4</v>
      </c>
      <c r="AZ85">
        <v>4</v>
      </c>
      <c r="BA85">
        <v>3</v>
      </c>
      <c r="BB85">
        <v>4</v>
      </c>
      <c r="BC85">
        <v>4</v>
      </c>
      <c r="BD85">
        <v>4</v>
      </c>
      <c r="BE85">
        <v>3</v>
      </c>
      <c r="BF85">
        <v>4</v>
      </c>
      <c r="BG85">
        <v>4</v>
      </c>
      <c r="BH85">
        <v>4</v>
      </c>
      <c r="BI85">
        <v>4</v>
      </c>
      <c r="BJ85">
        <v>3</v>
      </c>
      <c r="BK85">
        <v>4</v>
      </c>
      <c r="BL85">
        <v>3</v>
      </c>
      <c r="BM85">
        <v>3</v>
      </c>
      <c r="BN85">
        <v>4</v>
      </c>
      <c r="BO85">
        <v>4</v>
      </c>
      <c r="BP85">
        <v>4</v>
      </c>
      <c r="BQ85">
        <v>4</v>
      </c>
      <c r="BR85">
        <v>4</v>
      </c>
      <c r="BS85">
        <v>4</v>
      </c>
      <c r="BU85" s="3">
        <f t="shared" si="2"/>
        <v>1</v>
      </c>
      <c r="BV85" s="3">
        <f t="shared" si="3"/>
        <v>2</v>
      </c>
    </row>
    <row r="86" spans="1:74" x14ac:dyDescent="0.2">
      <c r="A86" s="19" t="s">
        <v>165</v>
      </c>
      <c r="B86" s="18" t="s">
        <v>414</v>
      </c>
      <c r="C86" t="s">
        <v>411</v>
      </c>
      <c r="D86">
        <v>104</v>
      </c>
      <c r="E86">
        <v>59</v>
      </c>
      <c r="F86">
        <v>85</v>
      </c>
      <c r="G86">
        <v>4</v>
      </c>
      <c r="H86">
        <v>4</v>
      </c>
      <c r="I86">
        <v>4</v>
      </c>
      <c r="J86">
        <v>4</v>
      </c>
      <c r="K86">
        <v>4</v>
      </c>
      <c r="L86">
        <v>4</v>
      </c>
      <c r="M86">
        <v>4</v>
      </c>
      <c r="N86">
        <v>4</v>
      </c>
      <c r="O86">
        <v>4</v>
      </c>
      <c r="P86">
        <v>4</v>
      </c>
      <c r="Q86">
        <v>4</v>
      </c>
      <c r="R86">
        <v>4</v>
      </c>
      <c r="S86">
        <v>4</v>
      </c>
      <c r="T86">
        <v>4</v>
      </c>
      <c r="U86">
        <v>4</v>
      </c>
      <c r="V86">
        <v>4</v>
      </c>
      <c r="W86">
        <v>4</v>
      </c>
      <c r="X86">
        <v>4</v>
      </c>
      <c r="Y86">
        <v>4</v>
      </c>
      <c r="Z86">
        <v>4</v>
      </c>
      <c r="AA86">
        <v>4</v>
      </c>
      <c r="AB86">
        <v>4</v>
      </c>
      <c r="AC86">
        <v>4</v>
      </c>
      <c r="AD86">
        <v>4</v>
      </c>
      <c r="AE86">
        <v>4</v>
      </c>
      <c r="AF86">
        <v>4</v>
      </c>
      <c r="AG86">
        <v>4</v>
      </c>
      <c r="AH86">
        <v>4</v>
      </c>
      <c r="AI86">
        <v>4</v>
      </c>
      <c r="AJ86">
        <v>4</v>
      </c>
      <c r="AK86">
        <v>4</v>
      </c>
      <c r="AL86">
        <v>4</v>
      </c>
      <c r="AM86">
        <v>4</v>
      </c>
      <c r="AN86">
        <v>3</v>
      </c>
      <c r="AO86">
        <v>4</v>
      </c>
      <c r="AP86">
        <v>4</v>
      </c>
      <c r="AQ86">
        <v>4</v>
      </c>
      <c r="AR86">
        <v>4</v>
      </c>
      <c r="AS86">
        <v>4</v>
      </c>
      <c r="AT86">
        <v>4</v>
      </c>
      <c r="AU86">
        <v>4</v>
      </c>
      <c r="AV86">
        <v>3</v>
      </c>
      <c r="AW86">
        <v>2</v>
      </c>
      <c r="AX86">
        <v>4</v>
      </c>
      <c r="AY86">
        <v>4</v>
      </c>
      <c r="AZ86">
        <v>4</v>
      </c>
      <c r="BA86">
        <v>2</v>
      </c>
      <c r="BB86">
        <v>4</v>
      </c>
      <c r="BC86">
        <v>4</v>
      </c>
      <c r="BD86">
        <v>4</v>
      </c>
      <c r="BE86">
        <v>2</v>
      </c>
      <c r="BF86">
        <v>4</v>
      </c>
      <c r="BG86">
        <v>4</v>
      </c>
      <c r="BH86">
        <v>4</v>
      </c>
      <c r="BI86">
        <v>4</v>
      </c>
      <c r="BJ86">
        <v>3</v>
      </c>
      <c r="BK86">
        <v>4</v>
      </c>
      <c r="BL86">
        <v>3</v>
      </c>
      <c r="BM86">
        <v>2</v>
      </c>
      <c r="BN86">
        <v>4</v>
      </c>
      <c r="BO86">
        <v>4</v>
      </c>
      <c r="BP86">
        <v>4</v>
      </c>
      <c r="BQ86">
        <v>4</v>
      </c>
      <c r="BR86">
        <v>4</v>
      </c>
      <c r="BS86">
        <v>4</v>
      </c>
      <c r="BU86" s="3">
        <f t="shared" si="2"/>
        <v>1</v>
      </c>
      <c r="BV86" s="3">
        <f t="shared" si="3"/>
        <v>2</v>
      </c>
    </row>
    <row r="87" spans="1:74" x14ac:dyDescent="0.2">
      <c r="A87" s="20" t="s">
        <v>166</v>
      </c>
      <c r="B87" s="18" t="s">
        <v>414</v>
      </c>
      <c r="C87" t="s">
        <v>412</v>
      </c>
      <c r="D87">
        <v>104</v>
      </c>
      <c r="E87">
        <v>60</v>
      </c>
      <c r="F87">
        <v>94</v>
      </c>
      <c r="G87">
        <v>4</v>
      </c>
      <c r="H87">
        <v>4</v>
      </c>
      <c r="I87">
        <v>4</v>
      </c>
      <c r="J87">
        <v>4</v>
      </c>
      <c r="K87">
        <v>4</v>
      </c>
      <c r="L87">
        <v>4</v>
      </c>
      <c r="M87">
        <v>4</v>
      </c>
      <c r="N87">
        <v>4</v>
      </c>
      <c r="O87">
        <v>4</v>
      </c>
      <c r="P87">
        <v>4</v>
      </c>
      <c r="Q87">
        <v>4</v>
      </c>
      <c r="R87">
        <v>4</v>
      </c>
      <c r="S87">
        <v>4</v>
      </c>
      <c r="T87">
        <v>4</v>
      </c>
      <c r="U87">
        <v>4</v>
      </c>
      <c r="V87">
        <v>4</v>
      </c>
      <c r="W87">
        <v>4</v>
      </c>
      <c r="X87">
        <v>4</v>
      </c>
      <c r="Y87">
        <v>4</v>
      </c>
      <c r="Z87">
        <v>4</v>
      </c>
      <c r="AA87">
        <v>4</v>
      </c>
      <c r="AB87">
        <v>4</v>
      </c>
      <c r="AC87">
        <v>4</v>
      </c>
      <c r="AD87">
        <v>4</v>
      </c>
      <c r="AE87">
        <v>4</v>
      </c>
      <c r="AF87">
        <v>4</v>
      </c>
      <c r="AG87">
        <v>4</v>
      </c>
      <c r="AH87">
        <v>4</v>
      </c>
      <c r="AI87">
        <v>4</v>
      </c>
      <c r="AJ87">
        <v>4</v>
      </c>
      <c r="AK87">
        <v>4</v>
      </c>
      <c r="AL87">
        <v>4</v>
      </c>
      <c r="AM87">
        <v>4</v>
      </c>
      <c r="AN87">
        <v>4</v>
      </c>
      <c r="AO87">
        <v>4</v>
      </c>
      <c r="AP87">
        <v>4</v>
      </c>
      <c r="AQ87">
        <v>4</v>
      </c>
      <c r="AR87">
        <v>4</v>
      </c>
      <c r="AS87">
        <v>4</v>
      </c>
      <c r="AT87">
        <v>4</v>
      </c>
      <c r="AU87">
        <v>4</v>
      </c>
      <c r="AV87">
        <v>4</v>
      </c>
      <c r="AW87">
        <v>4</v>
      </c>
      <c r="AX87">
        <v>4</v>
      </c>
      <c r="AY87">
        <v>4</v>
      </c>
      <c r="AZ87">
        <v>4</v>
      </c>
      <c r="BA87">
        <v>4</v>
      </c>
      <c r="BB87">
        <v>4</v>
      </c>
      <c r="BC87">
        <v>4</v>
      </c>
      <c r="BD87">
        <v>4</v>
      </c>
      <c r="BE87">
        <v>4</v>
      </c>
      <c r="BF87">
        <v>4</v>
      </c>
      <c r="BG87">
        <v>4</v>
      </c>
      <c r="BH87">
        <v>4</v>
      </c>
      <c r="BI87">
        <v>4</v>
      </c>
      <c r="BJ87">
        <v>4</v>
      </c>
      <c r="BK87">
        <v>4</v>
      </c>
      <c r="BL87">
        <v>4</v>
      </c>
      <c r="BM87">
        <v>4</v>
      </c>
      <c r="BN87">
        <v>2</v>
      </c>
      <c r="BO87">
        <v>4</v>
      </c>
      <c r="BP87">
        <v>4</v>
      </c>
      <c r="BQ87">
        <v>4</v>
      </c>
      <c r="BR87">
        <v>4</v>
      </c>
      <c r="BS87">
        <v>4</v>
      </c>
      <c r="BU87" s="3">
        <f t="shared" si="2"/>
        <v>1</v>
      </c>
      <c r="BV87" s="3">
        <f t="shared" si="3"/>
        <v>1</v>
      </c>
    </row>
    <row r="88" spans="1:74" x14ac:dyDescent="0.2">
      <c r="A88" s="19" t="s">
        <v>167</v>
      </c>
      <c r="B88" s="18" t="s">
        <v>414</v>
      </c>
      <c r="C88" t="s">
        <v>411</v>
      </c>
      <c r="D88">
        <v>104</v>
      </c>
      <c r="E88">
        <v>60</v>
      </c>
      <c r="F88">
        <v>89</v>
      </c>
      <c r="G88">
        <v>4</v>
      </c>
      <c r="H88">
        <v>4</v>
      </c>
      <c r="I88">
        <v>4</v>
      </c>
      <c r="J88">
        <v>4</v>
      </c>
      <c r="K88">
        <v>4</v>
      </c>
      <c r="L88">
        <v>4</v>
      </c>
      <c r="M88">
        <v>4</v>
      </c>
      <c r="N88">
        <v>4</v>
      </c>
      <c r="O88">
        <v>4</v>
      </c>
      <c r="P88">
        <v>4</v>
      </c>
      <c r="Q88">
        <v>4</v>
      </c>
      <c r="R88">
        <v>4</v>
      </c>
      <c r="S88">
        <v>4</v>
      </c>
      <c r="T88">
        <v>4</v>
      </c>
      <c r="U88">
        <v>4</v>
      </c>
      <c r="V88">
        <v>4</v>
      </c>
      <c r="W88">
        <v>4</v>
      </c>
      <c r="X88">
        <v>4</v>
      </c>
      <c r="Y88">
        <v>4</v>
      </c>
      <c r="Z88">
        <v>4</v>
      </c>
      <c r="AA88">
        <v>4</v>
      </c>
      <c r="AB88">
        <v>4</v>
      </c>
      <c r="AC88">
        <v>4</v>
      </c>
      <c r="AD88">
        <v>4</v>
      </c>
      <c r="AE88">
        <v>4</v>
      </c>
      <c r="AF88">
        <v>4</v>
      </c>
      <c r="AG88">
        <v>4</v>
      </c>
      <c r="AH88">
        <v>4</v>
      </c>
      <c r="AI88">
        <v>4</v>
      </c>
      <c r="AJ88">
        <v>4</v>
      </c>
      <c r="AK88">
        <v>4</v>
      </c>
      <c r="AL88">
        <v>4</v>
      </c>
      <c r="AM88">
        <v>4</v>
      </c>
      <c r="AN88">
        <v>4</v>
      </c>
      <c r="AO88">
        <v>4</v>
      </c>
      <c r="AP88">
        <v>4</v>
      </c>
      <c r="AQ88">
        <v>4</v>
      </c>
      <c r="AR88">
        <v>4</v>
      </c>
      <c r="AS88">
        <v>4</v>
      </c>
      <c r="AT88">
        <v>4</v>
      </c>
      <c r="AU88">
        <v>4</v>
      </c>
      <c r="AV88">
        <v>4</v>
      </c>
      <c r="AW88">
        <v>2</v>
      </c>
      <c r="AX88">
        <v>4</v>
      </c>
      <c r="AY88">
        <v>4</v>
      </c>
      <c r="AZ88">
        <v>4</v>
      </c>
      <c r="BA88">
        <v>2</v>
      </c>
      <c r="BB88">
        <v>4</v>
      </c>
      <c r="BC88">
        <v>4</v>
      </c>
      <c r="BD88">
        <v>4</v>
      </c>
      <c r="BE88">
        <v>4</v>
      </c>
      <c r="BF88">
        <v>4</v>
      </c>
      <c r="BG88">
        <v>4</v>
      </c>
      <c r="BH88">
        <v>4</v>
      </c>
      <c r="BI88">
        <v>4</v>
      </c>
      <c r="BJ88">
        <v>4</v>
      </c>
      <c r="BK88">
        <v>4</v>
      </c>
      <c r="BL88">
        <v>3</v>
      </c>
      <c r="BM88">
        <v>3</v>
      </c>
      <c r="BN88">
        <v>3</v>
      </c>
      <c r="BO88">
        <v>4</v>
      </c>
      <c r="BP88">
        <v>4</v>
      </c>
      <c r="BQ88">
        <v>4</v>
      </c>
      <c r="BR88">
        <v>4</v>
      </c>
      <c r="BS88">
        <v>4</v>
      </c>
      <c r="BU88" s="3">
        <f t="shared" si="2"/>
        <v>1</v>
      </c>
      <c r="BV88" s="3">
        <f t="shared" si="3"/>
        <v>2</v>
      </c>
    </row>
    <row r="89" spans="1:74" x14ac:dyDescent="0.2">
      <c r="A89" s="20" t="s">
        <v>168</v>
      </c>
      <c r="B89" s="18" t="s">
        <v>414</v>
      </c>
      <c r="C89" t="s">
        <v>411</v>
      </c>
      <c r="D89">
        <v>104</v>
      </c>
      <c r="E89">
        <v>60</v>
      </c>
      <c r="F89">
        <v>92</v>
      </c>
      <c r="G89">
        <v>4</v>
      </c>
      <c r="H89">
        <v>4</v>
      </c>
      <c r="I89">
        <v>4</v>
      </c>
      <c r="J89">
        <v>4</v>
      </c>
      <c r="K89">
        <v>4</v>
      </c>
      <c r="L89">
        <v>4</v>
      </c>
      <c r="M89">
        <v>4</v>
      </c>
      <c r="N89">
        <v>4</v>
      </c>
      <c r="O89">
        <v>4</v>
      </c>
      <c r="P89">
        <v>4</v>
      </c>
      <c r="Q89">
        <v>4</v>
      </c>
      <c r="R89">
        <v>4</v>
      </c>
      <c r="S89">
        <v>4</v>
      </c>
      <c r="T89">
        <v>4</v>
      </c>
      <c r="U89">
        <v>4</v>
      </c>
      <c r="V89">
        <v>4</v>
      </c>
      <c r="W89">
        <v>4</v>
      </c>
      <c r="X89">
        <v>4</v>
      </c>
      <c r="Y89">
        <v>4</v>
      </c>
      <c r="Z89">
        <v>4</v>
      </c>
      <c r="AA89">
        <v>4</v>
      </c>
      <c r="AB89">
        <v>4</v>
      </c>
      <c r="AC89">
        <v>4</v>
      </c>
      <c r="AD89">
        <v>4</v>
      </c>
      <c r="AE89">
        <v>4</v>
      </c>
      <c r="AF89">
        <v>4</v>
      </c>
      <c r="AG89">
        <v>4</v>
      </c>
      <c r="AH89">
        <v>4</v>
      </c>
      <c r="AI89">
        <v>4</v>
      </c>
      <c r="AJ89">
        <v>4</v>
      </c>
      <c r="AK89">
        <v>4</v>
      </c>
      <c r="AL89">
        <v>4</v>
      </c>
      <c r="AM89">
        <v>4</v>
      </c>
      <c r="AN89">
        <v>4</v>
      </c>
      <c r="AO89">
        <v>4</v>
      </c>
      <c r="AP89">
        <v>4</v>
      </c>
      <c r="AQ89">
        <v>4</v>
      </c>
      <c r="AR89">
        <v>4</v>
      </c>
      <c r="AS89">
        <v>4</v>
      </c>
      <c r="AT89">
        <v>4</v>
      </c>
      <c r="AU89">
        <v>4</v>
      </c>
      <c r="AV89">
        <v>4</v>
      </c>
      <c r="AW89">
        <v>3</v>
      </c>
      <c r="AX89">
        <v>4</v>
      </c>
      <c r="AY89">
        <v>4</v>
      </c>
      <c r="AZ89">
        <v>4</v>
      </c>
      <c r="BA89">
        <v>3</v>
      </c>
      <c r="BB89">
        <v>4</v>
      </c>
      <c r="BC89">
        <v>4</v>
      </c>
      <c r="BD89">
        <v>4</v>
      </c>
      <c r="BE89">
        <v>4</v>
      </c>
      <c r="BF89">
        <v>4</v>
      </c>
      <c r="BG89">
        <v>4</v>
      </c>
      <c r="BH89">
        <v>4</v>
      </c>
      <c r="BI89">
        <v>4</v>
      </c>
      <c r="BJ89">
        <v>4</v>
      </c>
      <c r="BK89">
        <v>4</v>
      </c>
      <c r="BL89">
        <v>2</v>
      </c>
      <c r="BM89">
        <v>4</v>
      </c>
      <c r="BN89">
        <v>4</v>
      </c>
      <c r="BO89">
        <v>4</v>
      </c>
      <c r="BP89">
        <v>4</v>
      </c>
      <c r="BQ89">
        <v>4</v>
      </c>
      <c r="BR89">
        <v>4</v>
      </c>
      <c r="BS89">
        <v>4</v>
      </c>
      <c r="BU89" s="3">
        <f t="shared" si="2"/>
        <v>1</v>
      </c>
      <c r="BV89" s="3">
        <f t="shared" si="3"/>
        <v>2</v>
      </c>
    </row>
    <row r="90" spans="1:74" x14ac:dyDescent="0.2">
      <c r="A90" s="19" t="s">
        <v>169</v>
      </c>
      <c r="B90" s="18" t="s">
        <v>414</v>
      </c>
      <c r="C90" t="s">
        <v>412</v>
      </c>
      <c r="D90">
        <v>104</v>
      </c>
      <c r="E90">
        <v>60</v>
      </c>
      <c r="F90">
        <v>91</v>
      </c>
      <c r="G90">
        <v>4</v>
      </c>
      <c r="H90">
        <v>4</v>
      </c>
      <c r="I90">
        <v>4</v>
      </c>
      <c r="J90">
        <v>4</v>
      </c>
      <c r="K90">
        <v>4</v>
      </c>
      <c r="L90">
        <v>4</v>
      </c>
      <c r="M90">
        <v>4</v>
      </c>
      <c r="N90">
        <v>4</v>
      </c>
      <c r="O90">
        <v>4</v>
      </c>
      <c r="P90">
        <v>4</v>
      </c>
      <c r="Q90">
        <v>4</v>
      </c>
      <c r="R90">
        <v>4</v>
      </c>
      <c r="S90">
        <v>4</v>
      </c>
      <c r="T90">
        <v>4</v>
      </c>
      <c r="U90">
        <v>4</v>
      </c>
      <c r="V90">
        <v>4</v>
      </c>
      <c r="W90">
        <v>4</v>
      </c>
      <c r="X90">
        <v>4</v>
      </c>
      <c r="Y90">
        <v>4</v>
      </c>
      <c r="Z90">
        <v>4</v>
      </c>
      <c r="AA90">
        <v>4</v>
      </c>
      <c r="AB90">
        <v>4</v>
      </c>
      <c r="AC90">
        <v>4</v>
      </c>
      <c r="AD90">
        <v>4</v>
      </c>
      <c r="AE90">
        <v>4</v>
      </c>
      <c r="AF90">
        <v>4</v>
      </c>
      <c r="AG90">
        <v>4</v>
      </c>
      <c r="AH90">
        <v>4</v>
      </c>
      <c r="AI90">
        <v>4</v>
      </c>
      <c r="AJ90">
        <v>4</v>
      </c>
      <c r="AK90">
        <v>4</v>
      </c>
      <c r="AL90">
        <v>4</v>
      </c>
      <c r="AM90">
        <v>4</v>
      </c>
      <c r="AN90">
        <v>4</v>
      </c>
      <c r="AO90">
        <v>4</v>
      </c>
      <c r="AP90">
        <v>4</v>
      </c>
      <c r="AQ90">
        <v>4</v>
      </c>
      <c r="AR90">
        <v>4</v>
      </c>
      <c r="AS90">
        <v>4</v>
      </c>
      <c r="AT90">
        <v>4</v>
      </c>
      <c r="AU90">
        <v>4</v>
      </c>
      <c r="AV90">
        <v>4</v>
      </c>
      <c r="AW90">
        <v>4</v>
      </c>
      <c r="AX90">
        <v>4</v>
      </c>
      <c r="AY90">
        <v>4</v>
      </c>
      <c r="AZ90">
        <v>4</v>
      </c>
      <c r="BA90">
        <v>4</v>
      </c>
      <c r="BB90">
        <v>4</v>
      </c>
      <c r="BC90">
        <v>4</v>
      </c>
      <c r="BD90">
        <v>4</v>
      </c>
      <c r="BE90">
        <v>3</v>
      </c>
      <c r="BF90">
        <v>4</v>
      </c>
      <c r="BG90">
        <v>4</v>
      </c>
      <c r="BH90">
        <v>4</v>
      </c>
      <c r="BI90">
        <v>4</v>
      </c>
      <c r="BJ90">
        <v>3</v>
      </c>
      <c r="BK90">
        <v>4</v>
      </c>
      <c r="BL90">
        <v>3</v>
      </c>
      <c r="BM90">
        <v>3</v>
      </c>
      <c r="BN90">
        <v>3</v>
      </c>
      <c r="BO90">
        <v>4</v>
      </c>
      <c r="BP90">
        <v>4</v>
      </c>
      <c r="BQ90">
        <v>4</v>
      </c>
      <c r="BR90">
        <v>4</v>
      </c>
      <c r="BS90">
        <v>4</v>
      </c>
      <c r="BU90" s="3">
        <f t="shared" si="2"/>
        <v>1</v>
      </c>
      <c r="BV90" s="3">
        <f t="shared" si="3"/>
        <v>1</v>
      </c>
    </row>
    <row r="91" spans="1:74" x14ac:dyDescent="0.2">
      <c r="A91" s="20" t="s">
        <v>170</v>
      </c>
      <c r="B91" s="18" t="s">
        <v>414</v>
      </c>
      <c r="C91" t="s">
        <v>412</v>
      </c>
      <c r="D91">
        <v>104</v>
      </c>
      <c r="E91">
        <v>60</v>
      </c>
      <c r="F91">
        <v>87</v>
      </c>
      <c r="G91">
        <v>4</v>
      </c>
      <c r="H91">
        <v>4</v>
      </c>
      <c r="I91">
        <v>4</v>
      </c>
      <c r="J91">
        <v>4</v>
      </c>
      <c r="K91">
        <v>4</v>
      </c>
      <c r="L91">
        <v>4</v>
      </c>
      <c r="M91">
        <v>4</v>
      </c>
      <c r="N91">
        <v>4</v>
      </c>
      <c r="O91">
        <v>4</v>
      </c>
      <c r="P91">
        <v>4</v>
      </c>
      <c r="Q91">
        <v>4</v>
      </c>
      <c r="R91">
        <v>4</v>
      </c>
      <c r="S91">
        <v>4</v>
      </c>
      <c r="T91">
        <v>4</v>
      </c>
      <c r="U91">
        <v>4</v>
      </c>
      <c r="V91">
        <v>4</v>
      </c>
      <c r="W91">
        <v>4</v>
      </c>
      <c r="X91">
        <v>4</v>
      </c>
      <c r="Y91">
        <v>4</v>
      </c>
      <c r="Z91">
        <v>4</v>
      </c>
      <c r="AA91">
        <v>4</v>
      </c>
      <c r="AB91">
        <v>4</v>
      </c>
      <c r="AC91">
        <v>4</v>
      </c>
      <c r="AD91">
        <v>4</v>
      </c>
      <c r="AE91">
        <v>4</v>
      </c>
      <c r="AF91">
        <v>4</v>
      </c>
      <c r="AG91">
        <v>4</v>
      </c>
      <c r="AH91">
        <v>4</v>
      </c>
      <c r="AI91">
        <v>4</v>
      </c>
      <c r="AJ91">
        <v>4</v>
      </c>
      <c r="AK91">
        <v>4</v>
      </c>
      <c r="AL91">
        <v>4</v>
      </c>
      <c r="AM91">
        <v>4</v>
      </c>
      <c r="AN91">
        <v>4</v>
      </c>
      <c r="AO91">
        <v>4</v>
      </c>
      <c r="AP91">
        <v>4</v>
      </c>
      <c r="AQ91">
        <v>4</v>
      </c>
      <c r="AR91">
        <v>4</v>
      </c>
      <c r="AS91">
        <v>4</v>
      </c>
      <c r="AT91">
        <v>4</v>
      </c>
      <c r="AU91">
        <v>4</v>
      </c>
      <c r="AV91">
        <v>4</v>
      </c>
      <c r="AW91">
        <v>3</v>
      </c>
      <c r="AX91">
        <v>4</v>
      </c>
      <c r="AY91">
        <v>4</v>
      </c>
      <c r="AZ91">
        <v>4</v>
      </c>
      <c r="BA91">
        <v>3</v>
      </c>
      <c r="BB91">
        <v>4</v>
      </c>
      <c r="BC91">
        <v>4</v>
      </c>
      <c r="BD91">
        <v>4</v>
      </c>
      <c r="BE91">
        <v>3</v>
      </c>
      <c r="BF91">
        <v>4</v>
      </c>
      <c r="BG91">
        <v>4</v>
      </c>
      <c r="BH91">
        <v>4</v>
      </c>
      <c r="BI91">
        <v>4</v>
      </c>
      <c r="BJ91">
        <v>3</v>
      </c>
      <c r="BK91">
        <v>4</v>
      </c>
      <c r="BL91">
        <v>2</v>
      </c>
      <c r="BM91">
        <v>2</v>
      </c>
      <c r="BN91">
        <v>3</v>
      </c>
      <c r="BO91">
        <v>4</v>
      </c>
      <c r="BP91">
        <v>4</v>
      </c>
      <c r="BQ91">
        <v>4</v>
      </c>
      <c r="BR91">
        <v>4</v>
      </c>
      <c r="BS91">
        <v>4</v>
      </c>
      <c r="BU91" s="3">
        <f t="shared" si="2"/>
        <v>1</v>
      </c>
      <c r="BV91" s="3">
        <f t="shared" si="3"/>
        <v>1</v>
      </c>
    </row>
    <row r="92" spans="1:74" x14ac:dyDescent="0.2">
      <c r="A92" s="19" t="s">
        <v>171</v>
      </c>
      <c r="B92" s="18" t="s">
        <v>414</v>
      </c>
      <c r="C92" t="s">
        <v>412</v>
      </c>
      <c r="D92">
        <v>104</v>
      </c>
      <c r="E92">
        <v>59</v>
      </c>
      <c r="F92">
        <v>81</v>
      </c>
      <c r="G92">
        <v>4</v>
      </c>
      <c r="H92">
        <v>4</v>
      </c>
      <c r="I92">
        <v>4</v>
      </c>
      <c r="J92">
        <v>4</v>
      </c>
      <c r="K92">
        <v>4</v>
      </c>
      <c r="L92">
        <v>4</v>
      </c>
      <c r="M92">
        <v>4</v>
      </c>
      <c r="N92">
        <v>4</v>
      </c>
      <c r="O92">
        <v>4</v>
      </c>
      <c r="P92">
        <v>4</v>
      </c>
      <c r="Q92">
        <v>4</v>
      </c>
      <c r="R92">
        <v>4</v>
      </c>
      <c r="S92">
        <v>4</v>
      </c>
      <c r="T92">
        <v>4</v>
      </c>
      <c r="U92">
        <v>4</v>
      </c>
      <c r="V92">
        <v>4</v>
      </c>
      <c r="W92">
        <v>4</v>
      </c>
      <c r="X92">
        <v>4</v>
      </c>
      <c r="Y92">
        <v>4</v>
      </c>
      <c r="Z92">
        <v>4</v>
      </c>
      <c r="AA92">
        <v>4</v>
      </c>
      <c r="AB92">
        <v>4</v>
      </c>
      <c r="AC92">
        <v>4</v>
      </c>
      <c r="AD92">
        <v>4</v>
      </c>
      <c r="AE92">
        <v>4</v>
      </c>
      <c r="AF92">
        <v>4</v>
      </c>
      <c r="AG92">
        <v>4</v>
      </c>
      <c r="AH92">
        <v>4</v>
      </c>
      <c r="AI92">
        <v>4</v>
      </c>
      <c r="AJ92">
        <v>4</v>
      </c>
      <c r="AK92">
        <v>4</v>
      </c>
      <c r="AL92">
        <v>4</v>
      </c>
      <c r="AM92">
        <v>4</v>
      </c>
      <c r="AN92">
        <v>3</v>
      </c>
      <c r="AO92">
        <v>4</v>
      </c>
      <c r="AP92">
        <v>4</v>
      </c>
      <c r="AQ92">
        <v>4</v>
      </c>
      <c r="AR92">
        <v>4</v>
      </c>
      <c r="AS92">
        <v>4</v>
      </c>
      <c r="AT92">
        <v>4</v>
      </c>
      <c r="AU92">
        <v>4</v>
      </c>
      <c r="AV92">
        <v>2</v>
      </c>
      <c r="AW92">
        <v>2</v>
      </c>
      <c r="AX92">
        <v>4</v>
      </c>
      <c r="AY92">
        <v>4</v>
      </c>
      <c r="AZ92">
        <v>4</v>
      </c>
      <c r="BA92">
        <v>2</v>
      </c>
      <c r="BB92">
        <v>4</v>
      </c>
      <c r="BC92">
        <v>4</v>
      </c>
      <c r="BD92">
        <v>4</v>
      </c>
      <c r="BE92">
        <v>2</v>
      </c>
      <c r="BF92">
        <v>4</v>
      </c>
      <c r="BG92">
        <v>4</v>
      </c>
      <c r="BH92">
        <v>4</v>
      </c>
      <c r="BI92">
        <v>4</v>
      </c>
      <c r="BJ92">
        <v>1</v>
      </c>
      <c r="BK92">
        <v>4</v>
      </c>
      <c r="BL92">
        <v>3</v>
      </c>
      <c r="BM92">
        <v>2</v>
      </c>
      <c r="BN92">
        <v>3</v>
      </c>
      <c r="BO92">
        <v>4</v>
      </c>
      <c r="BP92">
        <v>4</v>
      </c>
      <c r="BQ92">
        <v>4</v>
      </c>
      <c r="BR92">
        <v>4</v>
      </c>
      <c r="BS92">
        <v>4</v>
      </c>
      <c r="BU92" s="3">
        <f t="shared" si="2"/>
        <v>1</v>
      </c>
      <c r="BV92" s="3">
        <f t="shared" si="3"/>
        <v>1</v>
      </c>
    </row>
    <row r="93" spans="1:74" x14ac:dyDescent="0.2">
      <c r="A93" s="20" t="s">
        <v>172</v>
      </c>
      <c r="B93" s="18" t="s">
        <v>414</v>
      </c>
      <c r="C93" t="s">
        <v>411</v>
      </c>
      <c r="D93">
        <v>104</v>
      </c>
      <c r="E93">
        <v>59</v>
      </c>
      <c r="F93">
        <v>88</v>
      </c>
      <c r="G93">
        <v>4</v>
      </c>
      <c r="H93">
        <v>4</v>
      </c>
      <c r="I93">
        <v>4</v>
      </c>
      <c r="J93">
        <v>4</v>
      </c>
      <c r="K93">
        <v>4</v>
      </c>
      <c r="L93">
        <v>4</v>
      </c>
      <c r="M93">
        <v>4</v>
      </c>
      <c r="N93">
        <v>4</v>
      </c>
      <c r="O93">
        <v>4</v>
      </c>
      <c r="P93">
        <v>4</v>
      </c>
      <c r="Q93">
        <v>4</v>
      </c>
      <c r="R93">
        <v>4</v>
      </c>
      <c r="S93">
        <v>4</v>
      </c>
      <c r="T93">
        <v>4</v>
      </c>
      <c r="U93">
        <v>4</v>
      </c>
      <c r="V93">
        <v>4</v>
      </c>
      <c r="W93">
        <v>4</v>
      </c>
      <c r="X93">
        <v>4</v>
      </c>
      <c r="Y93">
        <v>4</v>
      </c>
      <c r="Z93">
        <v>4</v>
      </c>
      <c r="AA93">
        <v>4</v>
      </c>
      <c r="AB93">
        <v>4</v>
      </c>
      <c r="AC93">
        <v>4</v>
      </c>
      <c r="AD93">
        <v>4</v>
      </c>
      <c r="AE93">
        <v>4</v>
      </c>
      <c r="AF93">
        <v>4</v>
      </c>
      <c r="AG93">
        <v>4</v>
      </c>
      <c r="AH93">
        <v>4</v>
      </c>
      <c r="AI93">
        <v>4</v>
      </c>
      <c r="AJ93">
        <v>4</v>
      </c>
      <c r="AK93">
        <v>4</v>
      </c>
      <c r="AL93">
        <v>4</v>
      </c>
      <c r="AM93">
        <v>4</v>
      </c>
      <c r="AN93">
        <v>3</v>
      </c>
      <c r="AO93">
        <v>4</v>
      </c>
      <c r="AP93">
        <v>4</v>
      </c>
      <c r="AQ93">
        <v>4</v>
      </c>
      <c r="AR93">
        <v>4</v>
      </c>
      <c r="AS93">
        <v>4</v>
      </c>
      <c r="AT93">
        <v>4</v>
      </c>
      <c r="AU93">
        <v>4</v>
      </c>
      <c r="AV93">
        <v>3</v>
      </c>
      <c r="AW93">
        <v>3</v>
      </c>
      <c r="AX93">
        <v>4</v>
      </c>
      <c r="AY93">
        <v>4</v>
      </c>
      <c r="AZ93">
        <v>4</v>
      </c>
      <c r="BA93">
        <v>3</v>
      </c>
      <c r="BB93">
        <v>4</v>
      </c>
      <c r="BC93">
        <v>4</v>
      </c>
      <c r="BD93">
        <v>4</v>
      </c>
      <c r="BE93">
        <v>3</v>
      </c>
      <c r="BF93">
        <v>4</v>
      </c>
      <c r="BG93">
        <v>4</v>
      </c>
      <c r="BH93">
        <v>4</v>
      </c>
      <c r="BI93">
        <v>4</v>
      </c>
      <c r="BJ93">
        <v>3</v>
      </c>
      <c r="BK93">
        <v>4</v>
      </c>
      <c r="BL93">
        <v>3</v>
      </c>
      <c r="BM93">
        <v>3</v>
      </c>
      <c r="BN93">
        <v>3</v>
      </c>
      <c r="BO93">
        <v>4</v>
      </c>
      <c r="BP93">
        <v>4</v>
      </c>
      <c r="BQ93">
        <v>4</v>
      </c>
      <c r="BR93">
        <v>4</v>
      </c>
      <c r="BS93">
        <v>4</v>
      </c>
      <c r="BU93" s="3">
        <f t="shared" si="2"/>
        <v>1</v>
      </c>
      <c r="BV93" s="3">
        <f t="shared" si="3"/>
        <v>2</v>
      </c>
    </row>
    <row r="94" spans="1:74" x14ac:dyDescent="0.2">
      <c r="A94" s="19" t="s">
        <v>173</v>
      </c>
      <c r="B94" s="18" t="s">
        <v>414</v>
      </c>
      <c r="C94" t="s">
        <v>411</v>
      </c>
      <c r="D94">
        <v>104</v>
      </c>
      <c r="E94">
        <v>60</v>
      </c>
      <c r="F94">
        <v>88</v>
      </c>
      <c r="G94">
        <v>4</v>
      </c>
      <c r="H94">
        <v>4</v>
      </c>
      <c r="I94">
        <v>4</v>
      </c>
      <c r="J94">
        <v>4</v>
      </c>
      <c r="K94">
        <v>4</v>
      </c>
      <c r="L94">
        <v>4</v>
      </c>
      <c r="M94">
        <v>4</v>
      </c>
      <c r="N94">
        <v>4</v>
      </c>
      <c r="O94">
        <v>4</v>
      </c>
      <c r="P94">
        <v>4</v>
      </c>
      <c r="Q94">
        <v>4</v>
      </c>
      <c r="R94">
        <v>4</v>
      </c>
      <c r="S94">
        <v>4</v>
      </c>
      <c r="T94">
        <v>4</v>
      </c>
      <c r="U94">
        <v>4</v>
      </c>
      <c r="V94">
        <v>4</v>
      </c>
      <c r="W94">
        <v>4</v>
      </c>
      <c r="X94">
        <v>4</v>
      </c>
      <c r="Y94">
        <v>4</v>
      </c>
      <c r="Z94">
        <v>4</v>
      </c>
      <c r="AA94">
        <v>4</v>
      </c>
      <c r="AB94">
        <v>4</v>
      </c>
      <c r="AC94">
        <v>4</v>
      </c>
      <c r="AD94">
        <v>4</v>
      </c>
      <c r="AE94">
        <v>4</v>
      </c>
      <c r="AF94">
        <v>4</v>
      </c>
      <c r="AG94">
        <v>4</v>
      </c>
      <c r="AH94">
        <v>4</v>
      </c>
      <c r="AI94">
        <v>4</v>
      </c>
      <c r="AJ94">
        <v>4</v>
      </c>
      <c r="AK94">
        <v>4</v>
      </c>
      <c r="AL94">
        <v>4</v>
      </c>
      <c r="AM94">
        <v>4</v>
      </c>
      <c r="AN94">
        <v>4</v>
      </c>
      <c r="AO94">
        <v>4</v>
      </c>
      <c r="AP94">
        <v>4</v>
      </c>
      <c r="AQ94">
        <v>4</v>
      </c>
      <c r="AR94">
        <v>4</v>
      </c>
      <c r="AS94">
        <v>4</v>
      </c>
      <c r="AT94">
        <v>4</v>
      </c>
      <c r="AU94">
        <v>4</v>
      </c>
      <c r="AV94">
        <v>4</v>
      </c>
      <c r="AW94">
        <v>3</v>
      </c>
      <c r="AX94">
        <v>4</v>
      </c>
      <c r="AY94">
        <v>4</v>
      </c>
      <c r="AZ94">
        <v>4</v>
      </c>
      <c r="BA94">
        <v>3</v>
      </c>
      <c r="BB94">
        <v>4</v>
      </c>
      <c r="BC94">
        <v>4</v>
      </c>
      <c r="BD94">
        <v>4</v>
      </c>
      <c r="BE94">
        <v>3</v>
      </c>
      <c r="BF94">
        <v>4</v>
      </c>
      <c r="BG94">
        <v>4</v>
      </c>
      <c r="BH94">
        <v>4</v>
      </c>
      <c r="BI94">
        <v>4</v>
      </c>
      <c r="BJ94">
        <v>4</v>
      </c>
      <c r="BK94">
        <v>4</v>
      </c>
      <c r="BL94">
        <v>2</v>
      </c>
      <c r="BM94">
        <v>2</v>
      </c>
      <c r="BN94">
        <v>3</v>
      </c>
      <c r="BO94">
        <v>4</v>
      </c>
      <c r="BP94">
        <v>4</v>
      </c>
      <c r="BQ94">
        <v>4</v>
      </c>
      <c r="BR94">
        <v>4</v>
      </c>
      <c r="BS94">
        <v>4</v>
      </c>
      <c r="BU94" s="3">
        <f t="shared" si="2"/>
        <v>1</v>
      </c>
      <c r="BV94" s="3">
        <f t="shared" si="3"/>
        <v>2</v>
      </c>
    </row>
    <row r="95" spans="1:74" x14ac:dyDescent="0.2">
      <c r="A95" s="20" t="s">
        <v>174</v>
      </c>
      <c r="B95" s="18" t="s">
        <v>414</v>
      </c>
      <c r="C95" t="s">
        <v>412</v>
      </c>
      <c r="D95">
        <v>104</v>
      </c>
      <c r="E95">
        <v>59</v>
      </c>
      <c r="F95">
        <v>89</v>
      </c>
      <c r="G95">
        <v>4</v>
      </c>
      <c r="H95">
        <v>4</v>
      </c>
      <c r="I95">
        <v>4</v>
      </c>
      <c r="J95">
        <v>4</v>
      </c>
      <c r="K95">
        <v>4</v>
      </c>
      <c r="L95">
        <v>4</v>
      </c>
      <c r="M95">
        <v>4</v>
      </c>
      <c r="N95">
        <v>4</v>
      </c>
      <c r="O95">
        <v>4</v>
      </c>
      <c r="P95">
        <v>4</v>
      </c>
      <c r="Q95">
        <v>4</v>
      </c>
      <c r="R95">
        <v>4</v>
      </c>
      <c r="S95">
        <v>4</v>
      </c>
      <c r="T95">
        <v>4</v>
      </c>
      <c r="U95">
        <v>4</v>
      </c>
      <c r="V95">
        <v>4</v>
      </c>
      <c r="W95">
        <v>4</v>
      </c>
      <c r="X95">
        <v>4</v>
      </c>
      <c r="Y95">
        <v>4</v>
      </c>
      <c r="Z95">
        <v>4</v>
      </c>
      <c r="AA95">
        <v>4</v>
      </c>
      <c r="AB95">
        <v>4</v>
      </c>
      <c r="AC95">
        <v>4</v>
      </c>
      <c r="AD95">
        <v>4</v>
      </c>
      <c r="AE95">
        <v>4</v>
      </c>
      <c r="AF95">
        <v>4</v>
      </c>
      <c r="AG95">
        <v>4</v>
      </c>
      <c r="AH95">
        <v>4</v>
      </c>
      <c r="AI95">
        <v>4</v>
      </c>
      <c r="AJ95">
        <v>4</v>
      </c>
      <c r="AK95">
        <v>4</v>
      </c>
      <c r="AL95">
        <v>4</v>
      </c>
      <c r="AM95">
        <v>4</v>
      </c>
      <c r="AN95">
        <v>3</v>
      </c>
      <c r="AO95">
        <v>4</v>
      </c>
      <c r="AP95">
        <v>4</v>
      </c>
      <c r="AQ95">
        <v>4</v>
      </c>
      <c r="AR95">
        <v>4</v>
      </c>
      <c r="AS95">
        <v>4</v>
      </c>
      <c r="AT95">
        <v>4</v>
      </c>
      <c r="AU95">
        <v>4</v>
      </c>
      <c r="AV95">
        <v>3</v>
      </c>
      <c r="AW95">
        <v>3</v>
      </c>
      <c r="AX95">
        <v>4</v>
      </c>
      <c r="AY95">
        <v>4</v>
      </c>
      <c r="AZ95">
        <v>4</v>
      </c>
      <c r="BA95">
        <v>3</v>
      </c>
      <c r="BB95">
        <v>4</v>
      </c>
      <c r="BC95">
        <v>4</v>
      </c>
      <c r="BD95">
        <v>4</v>
      </c>
      <c r="BE95">
        <v>3</v>
      </c>
      <c r="BF95">
        <v>4</v>
      </c>
      <c r="BG95">
        <v>4</v>
      </c>
      <c r="BH95">
        <v>4</v>
      </c>
      <c r="BI95">
        <v>4</v>
      </c>
      <c r="BJ95">
        <v>3</v>
      </c>
      <c r="BK95">
        <v>4</v>
      </c>
      <c r="BL95">
        <v>3</v>
      </c>
      <c r="BM95">
        <v>3</v>
      </c>
      <c r="BN95">
        <v>4</v>
      </c>
      <c r="BO95">
        <v>4</v>
      </c>
      <c r="BP95">
        <v>4</v>
      </c>
      <c r="BQ95">
        <v>4</v>
      </c>
      <c r="BR95">
        <v>4</v>
      </c>
      <c r="BS95">
        <v>4</v>
      </c>
      <c r="BU95" s="3">
        <f t="shared" si="2"/>
        <v>1</v>
      </c>
      <c r="BV95" s="3">
        <f t="shared" si="3"/>
        <v>1</v>
      </c>
    </row>
    <row r="96" spans="1:74" x14ac:dyDescent="0.2">
      <c r="A96" s="19" t="s">
        <v>175</v>
      </c>
      <c r="B96" s="18" t="s">
        <v>414</v>
      </c>
      <c r="C96" t="s">
        <v>411</v>
      </c>
      <c r="D96">
        <v>104</v>
      </c>
      <c r="E96">
        <v>60</v>
      </c>
      <c r="F96">
        <v>89</v>
      </c>
      <c r="G96">
        <v>4</v>
      </c>
      <c r="H96">
        <v>4</v>
      </c>
      <c r="I96">
        <v>4</v>
      </c>
      <c r="J96">
        <v>4</v>
      </c>
      <c r="K96">
        <v>4</v>
      </c>
      <c r="L96">
        <v>4</v>
      </c>
      <c r="M96">
        <v>4</v>
      </c>
      <c r="N96">
        <v>4</v>
      </c>
      <c r="O96">
        <v>4</v>
      </c>
      <c r="P96">
        <v>4</v>
      </c>
      <c r="Q96">
        <v>4</v>
      </c>
      <c r="R96">
        <v>4</v>
      </c>
      <c r="S96">
        <v>4</v>
      </c>
      <c r="T96">
        <v>4</v>
      </c>
      <c r="U96">
        <v>4</v>
      </c>
      <c r="V96">
        <v>4</v>
      </c>
      <c r="W96">
        <v>4</v>
      </c>
      <c r="X96">
        <v>4</v>
      </c>
      <c r="Y96">
        <v>4</v>
      </c>
      <c r="Z96">
        <v>4</v>
      </c>
      <c r="AA96">
        <v>4</v>
      </c>
      <c r="AB96">
        <v>4</v>
      </c>
      <c r="AC96">
        <v>4</v>
      </c>
      <c r="AD96">
        <v>4</v>
      </c>
      <c r="AE96">
        <v>4</v>
      </c>
      <c r="AF96">
        <v>4</v>
      </c>
      <c r="AG96">
        <v>4</v>
      </c>
      <c r="AH96">
        <v>4</v>
      </c>
      <c r="AI96">
        <v>4</v>
      </c>
      <c r="AJ96">
        <v>4</v>
      </c>
      <c r="AK96">
        <v>4</v>
      </c>
      <c r="AL96">
        <v>4</v>
      </c>
      <c r="AM96">
        <v>4</v>
      </c>
      <c r="AN96">
        <v>4</v>
      </c>
      <c r="AO96">
        <v>4</v>
      </c>
      <c r="AP96">
        <v>4</v>
      </c>
      <c r="AQ96">
        <v>4</v>
      </c>
      <c r="AR96">
        <v>4</v>
      </c>
      <c r="AS96">
        <v>4</v>
      </c>
      <c r="AT96">
        <v>4</v>
      </c>
      <c r="AU96">
        <v>4</v>
      </c>
      <c r="AV96">
        <v>3</v>
      </c>
      <c r="AW96">
        <v>3</v>
      </c>
      <c r="AX96">
        <v>4</v>
      </c>
      <c r="AY96">
        <v>4</v>
      </c>
      <c r="AZ96">
        <v>4</v>
      </c>
      <c r="BA96">
        <v>3</v>
      </c>
      <c r="BB96">
        <v>4</v>
      </c>
      <c r="BC96">
        <v>4</v>
      </c>
      <c r="BD96">
        <v>4</v>
      </c>
      <c r="BE96">
        <v>4</v>
      </c>
      <c r="BF96">
        <v>4</v>
      </c>
      <c r="BG96">
        <v>4</v>
      </c>
      <c r="BH96">
        <v>4</v>
      </c>
      <c r="BI96">
        <v>4</v>
      </c>
      <c r="BJ96">
        <v>2</v>
      </c>
      <c r="BK96">
        <v>4</v>
      </c>
      <c r="BL96">
        <v>4</v>
      </c>
      <c r="BM96">
        <v>3</v>
      </c>
      <c r="BN96">
        <v>3</v>
      </c>
      <c r="BO96">
        <v>4</v>
      </c>
      <c r="BP96">
        <v>4</v>
      </c>
      <c r="BQ96">
        <v>4</v>
      </c>
      <c r="BR96">
        <v>4</v>
      </c>
      <c r="BS96">
        <v>4</v>
      </c>
      <c r="BU96" s="3">
        <f t="shared" si="2"/>
        <v>1</v>
      </c>
      <c r="BV96" s="3">
        <f t="shared" si="3"/>
        <v>2</v>
      </c>
    </row>
    <row r="97" spans="1:74" x14ac:dyDescent="0.2">
      <c r="A97" s="20" t="s">
        <v>176</v>
      </c>
      <c r="B97" s="18" t="s">
        <v>414</v>
      </c>
      <c r="C97" t="s">
        <v>412</v>
      </c>
      <c r="D97">
        <v>104</v>
      </c>
      <c r="E97">
        <v>58</v>
      </c>
      <c r="F97">
        <v>82</v>
      </c>
      <c r="G97">
        <v>4</v>
      </c>
      <c r="H97">
        <v>4</v>
      </c>
      <c r="I97">
        <v>4</v>
      </c>
      <c r="J97">
        <v>4</v>
      </c>
      <c r="K97">
        <v>4</v>
      </c>
      <c r="L97">
        <v>4</v>
      </c>
      <c r="M97">
        <v>4</v>
      </c>
      <c r="N97">
        <v>4</v>
      </c>
      <c r="O97">
        <v>4</v>
      </c>
      <c r="P97">
        <v>4</v>
      </c>
      <c r="Q97">
        <v>4</v>
      </c>
      <c r="R97">
        <v>4</v>
      </c>
      <c r="S97">
        <v>4</v>
      </c>
      <c r="T97">
        <v>4</v>
      </c>
      <c r="U97">
        <v>4</v>
      </c>
      <c r="V97">
        <v>4</v>
      </c>
      <c r="W97">
        <v>4</v>
      </c>
      <c r="X97">
        <v>4</v>
      </c>
      <c r="Y97">
        <v>4</v>
      </c>
      <c r="Z97">
        <v>4</v>
      </c>
      <c r="AA97">
        <v>4</v>
      </c>
      <c r="AB97">
        <v>4</v>
      </c>
      <c r="AC97">
        <v>4</v>
      </c>
      <c r="AD97">
        <v>4</v>
      </c>
      <c r="AE97">
        <v>4</v>
      </c>
      <c r="AF97">
        <v>4</v>
      </c>
      <c r="AG97">
        <v>4</v>
      </c>
      <c r="AH97">
        <v>4</v>
      </c>
      <c r="AI97">
        <v>4</v>
      </c>
      <c r="AJ97">
        <v>4</v>
      </c>
      <c r="AK97">
        <v>4</v>
      </c>
      <c r="AL97">
        <v>4</v>
      </c>
      <c r="AM97">
        <v>4</v>
      </c>
      <c r="AN97">
        <v>2</v>
      </c>
      <c r="AO97">
        <v>4</v>
      </c>
      <c r="AP97">
        <v>4</v>
      </c>
      <c r="AQ97">
        <v>4</v>
      </c>
      <c r="AR97">
        <v>4</v>
      </c>
      <c r="AS97">
        <v>4</v>
      </c>
      <c r="AT97">
        <v>4</v>
      </c>
      <c r="AU97">
        <v>4</v>
      </c>
      <c r="AV97">
        <v>3</v>
      </c>
      <c r="AW97">
        <v>2</v>
      </c>
      <c r="AX97">
        <v>4</v>
      </c>
      <c r="AY97">
        <v>4</v>
      </c>
      <c r="AZ97">
        <v>4</v>
      </c>
      <c r="BA97">
        <v>2</v>
      </c>
      <c r="BB97">
        <v>4</v>
      </c>
      <c r="BC97">
        <v>4</v>
      </c>
      <c r="BD97">
        <v>4</v>
      </c>
      <c r="BE97">
        <v>3</v>
      </c>
      <c r="BF97">
        <v>4</v>
      </c>
      <c r="BG97">
        <v>4</v>
      </c>
      <c r="BH97">
        <v>4</v>
      </c>
      <c r="BI97">
        <v>4</v>
      </c>
      <c r="BJ97">
        <v>1</v>
      </c>
      <c r="BK97">
        <v>4</v>
      </c>
      <c r="BL97">
        <v>2</v>
      </c>
      <c r="BM97">
        <v>2</v>
      </c>
      <c r="BN97">
        <v>3</v>
      </c>
      <c r="BO97">
        <v>4</v>
      </c>
      <c r="BP97">
        <v>4</v>
      </c>
      <c r="BQ97">
        <v>4</v>
      </c>
      <c r="BR97">
        <v>4</v>
      </c>
      <c r="BS97">
        <v>4</v>
      </c>
      <c r="BU97" s="3">
        <f t="shared" si="2"/>
        <v>1</v>
      </c>
      <c r="BV97" s="3">
        <f t="shared" si="3"/>
        <v>1</v>
      </c>
    </row>
    <row r="98" spans="1:74" x14ac:dyDescent="0.2">
      <c r="A98" s="19" t="s">
        <v>177</v>
      </c>
      <c r="B98" s="18" t="s">
        <v>414</v>
      </c>
      <c r="C98" t="s">
        <v>412</v>
      </c>
      <c r="D98">
        <v>104</v>
      </c>
      <c r="E98">
        <v>60</v>
      </c>
      <c r="F98">
        <v>93</v>
      </c>
      <c r="G98">
        <v>4</v>
      </c>
      <c r="H98">
        <v>4</v>
      </c>
      <c r="I98">
        <v>4</v>
      </c>
      <c r="J98">
        <v>4</v>
      </c>
      <c r="K98">
        <v>4</v>
      </c>
      <c r="L98">
        <v>4</v>
      </c>
      <c r="M98">
        <v>4</v>
      </c>
      <c r="N98">
        <v>4</v>
      </c>
      <c r="O98">
        <v>4</v>
      </c>
      <c r="P98">
        <v>4</v>
      </c>
      <c r="Q98">
        <v>4</v>
      </c>
      <c r="R98">
        <v>4</v>
      </c>
      <c r="S98">
        <v>4</v>
      </c>
      <c r="T98">
        <v>4</v>
      </c>
      <c r="U98">
        <v>4</v>
      </c>
      <c r="V98">
        <v>4</v>
      </c>
      <c r="W98">
        <v>4</v>
      </c>
      <c r="X98">
        <v>4</v>
      </c>
      <c r="Y98">
        <v>4</v>
      </c>
      <c r="Z98">
        <v>4</v>
      </c>
      <c r="AA98">
        <v>4</v>
      </c>
      <c r="AB98">
        <v>4</v>
      </c>
      <c r="AC98">
        <v>4</v>
      </c>
      <c r="AD98">
        <v>4</v>
      </c>
      <c r="AE98">
        <v>4</v>
      </c>
      <c r="AF98">
        <v>4</v>
      </c>
      <c r="AG98">
        <v>4</v>
      </c>
      <c r="AH98">
        <v>4</v>
      </c>
      <c r="AI98">
        <v>4</v>
      </c>
      <c r="AJ98">
        <v>4</v>
      </c>
      <c r="AK98">
        <v>4</v>
      </c>
      <c r="AL98">
        <v>4</v>
      </c>
      <c r="AM98">
        <v>4</v>
      </c>
      <c r="AN98">
        <v>4</v>
      </c>
      <c r="AO98">
        <v>4</v>
      </c>
      <c r="AP98">
        <v>4</v>
      </c>
      <c r="AQ98">
        <v>4</v>
      </c>
      <c r="AR98">
        <v>4</v>
      </c>
      <c r="AS98">
        <v>4</v>
      </c>
      <c r="AT98">
        <v>4</v>
      </c>
      <c r="AU98">
        <v>4</v>
      </c>
      <c r="AV98">
        <v>3</v>
      </c>
      <c r="AW98">
        <v>4</v>
      </c>
      <c r="AX98">
        <v>4</v>
      </c>
      <c r="AY98">
        <v>4</v>
      </c>
      <c r="AZ98">
        <v>4</v>
      </c>
      <c r="BA98">
        <v>4</v>
      </c>
      <c r="BB98">
        <v>4</v>
      </c>
      <c r="BC98">
        <v>4</v>
      </c>
      <c r="BD98">
        <v>4</v>
      </c>
      <c r="BE98">
        <v>3</v>
      </c>
      <c r="BF98">
        <v>4</v>
      </c>
      <c r="BG98">
        <v>4</v>
      </c>
      <c r="BH98">
        <v>4</v>
      </c>
      <c r="BI98">
        <v>4</v>
      </c>
      <c r="BJ98">
        <v>4</v>
      </c>
      <c r="BK98">
        <v>4</v>
      </c>
      <c r="BL98">
        <v>3</v>
      </c>
      <c r="BM98">
        <v>4</v>
      </c>
      <c r="BN98">
        <v>4</v>
      </c>
      <c r="BO98">
        <v>4</v>
      </c>
      <c r="BP98">
        <v>4</v>
      </c>
      <c r="BQ98">
        <v>4</v>
      </c>
      <c r="BR98">
        <v>4</v>
      </c>
      <c r="BS98">
        <v>4</v>
      </c>
      <c r="BU98" s="3">
        <f t="shared" si="2"/>
        <v>1</v>
      </c>
      <c r="BV98" s="3">
        <f t="shared" si="3"/>
        <v>1</v>
      </c>
    </row>
    <row r="99" spans="1:74" x14ac:dyDescent="0.2">
      <c r="A99" s="20" t="s">
        <v>178</v>
      </c>
      <c r="B99" s="18" t="s">
        <v>414</v>
      </c>
      <c r="C99" t="s">
        <v>412</v>
      </c>
      <c r="D99">
        <v>104</v>
      </c>
      <c r="E99">
        <v>60</v>
      </c>
      <c r="F99">
        <v>89</v>
      </c>
      <c r="G99">
        <v>4</v>
      </c>
      <c r="H99">
        <v>4</v>
      </c>
      <c r="I99">
        <v>4</v>
      </c>
      <c r="J99">
        <v>4</v>
      </c>
      <c r="K99">
        <v>4</v>
      </c>
      <c r="L99">
        <v>4</v>
      </c>
      <c r="M99">
        <v>4</v>
      </c>
      <c r="N99">
        <v>4</v>
      </c>
      <c r="O99">
        <v>4</v>
      </c>
      <c r="P99">
        <v>4</v>
      </c>
      <c r="Q99">
        <v>4</v>
      </c>
      <c r="R99">
        <v>4</v>
      </c>
      <c r="S99">
        <v>4</v>
      </c>
      <c r="T99">
        <v>4</v>
      </c>
      <c r="U99">
        <v>4</v>
      </c>
      <c r="V99">
        <v>4</v>
      </c>
      <c r="W99">
        <v>4</v>
      </c>
      <c r="X99">
        <v>4</v>
      </c>
      <c r="Y99">
        <v>4</v>
      </c>
      <c r="Z99">
        <v>4</v>
      </c>
      <c r="AA99">
        <v>4</v>
      </c>
      <c r="AB99">
        <v>4</v>
      </c>
      <c r="AC99">
        <v>4</v>
      </c>
      <c r="AD99">
        <v>4</v>
      </c>
      <c r="AE99">
        <v>4</v>
      </c>
      <c r="AF99">
        <v>4</v>
      </c>
      <c r="AG99">
        <v>4</v>
      </c>
      <c r="AH99">
        <v>4</v>
      </c>
      <c r="AI99">
        <v>4</v>
      </c>
      <c r="AJ99">
        <v>4</v>
      </c>
      <c r="AK99">
        <v>4</v>
      </c>
      <c r="AL99">
        <v>4</v>
      </c>
      <c r="AM99">
        <v>4</v>
      </c>
      <c r="AN99">
        <v>4</v>
      </c>
      <c r="AO99">
        <v>4</v>
      </c>
      <c r="AP99">
        <v>4</v>
      </c>
      <c r="AQ99">
        <v>4</v>
      </c>
      <c r="AR99">
        <v>4</v>
      </c>
      <c r="AS99">
        <v>4</v>
      </c>
      <c r="AT99">
        <v>4</v>
      </c>
      <c r="AU99">
        <v>4</v>
      </c>
      <c r="AV99">
        <v>3</v>
      </c>
      <c r="AW99">
        <v>3</v>
      </c>
      <c r="AX99">
        <v>4</v>
      </c>
      <c r="AY99">
        <v>4</v>
      </c>
      <c r="AZ99">
        <v>4</v>
      </c>
      <c r="BA99">
        <v>3</v>
      </c>
      <c r="BB99">
        <v>4</v>
      </c>
      <c r="BC99">
        <v>4</v>
      </c>
      <c r="BD99">
        <v>4</v>
      </c>
      <c r="BE99">
        <v>3</v>
      </c>
      <c r="BF99">
        <v>4</v>
      </c>
      <c r="BG99">
        <v>4</v>
      </c>
      <c r="BH99">
        <v>4</v>
      </c>
      <c r="BI99">
        <v>4</v>
      </c>
      <c r="BJ99">
        <v>3</v>
      </c>
      <c r="BK99">
        <v>4</v>
      </c>
      <c r="BL99">
        <v>3</v>
      </c>
      <c r="BM99">
        <v>3</v>
      </c>
      <c r="BN99">
        <v>4</v>
      </c>
      <c r="BO99">
        <v>4</v>
      </c>
      <c r="BP99">
        <v>4</v>
      </c>
      <c r="BQ99">
        <v>4</v>
      </c>
      <c r="BR99">
        <v>4</v>
      </c>
      <c r="BS99">
        <v>4</v>
      </c>
      <c r="BU99" s="3">
        <f t="shared" si="2"/>
        <v>1</v>
      </c>
      <c r="BV99" s="3">
        <f t="shared" si="3"/>
        <v>1</v>
      </c>
    </row>
    <row r="100" spans="1:74" x14ac:dyDescent="0.2">
      <c r="A100" s="19" t="s">
        <v>179</v>
      </c>
      <c r="B100" s="18" t="s">
        <v>414</v>
      </c>
      <c r="C100" t="s">
        <v>411</v>
      </c>
      <c r="D100">
        <v>104</v>
      </c>
      <c r="E100">
        <v>60</v>
      </c>
      <c r="F100">
        <v>91</v>
      </c>
      <c r="G100">
        <v>4</v>
      </c>
      <c r="H100">
        <v>4</v>
      </c>
      <c r="I100">
        <v>4</v>
      </c>
      <c r="J100">
        <v>4</v>
      </c>
      <c r="K100">
        <v>4</v>
      </c>
      <c r="L100">
        <v>4</v>
      </c>
      <c r="M100">
        <v>4</v>
      </c>
      <c r="N100">
        <v>4</v>
      </c>
      <c r="O100">
        <v>4</v>
      </c>
      <c r="P100">
        <v>4</v>
      </c>
      <c r="Q100">
        <v>4</v>
      </c>
      <c r="R100">
        <v>4</v>
      </c>
      <c r="S100">
        <v>4</v>
      </c>
      <c r="T100">
        <v>4</v>
      </c>
      <c r="U100">
        <v>4</v>
      </c>
      <c r="V100">
        <v>4</v>
      </c>
      <c r="W100">
        <v>4</v>
      </c>
      <c r="X100">
        <v>4</v>
      </c>
      <c r="Y100">
        <v>4</v>
      </c>
      <c r="Z100">
        <v>4</v>
      </c>
      <c r="AA100">
        <v>4</v>
      </c>
      <c r="AB100">
        <v>4</v>
      </c>
      <c r="AC100">
        <v>4</v>
      </c>
      <c r="AD100">
        <v>4</v>
      </c>
      <c r="AE100">
        <v>4</v>
      </c>
      <c r="AF100">
        <v>4</v>
      </c>
      <c r="AG100">
        <v>4</v>
      </c>
      <c r="AH100">
        <v>4</v>
      </c>
      <c r="AI100">
        <v>4</v>
      </c>
      <c r="AJ100">
        <v>4</v>
      </c>
      <c r="AK100">
        <v>4</v>
      </c>
      <c r="AL100">
        <v>4</v>
      </c>
      <c r="AM100">
        <v>4</v>
      </c>
      <c r="AN100">
        <v>4</v>
      </c>
      <c r="AO100">
        <v>4</v>
      </c>
      <c r="AP100">
        <v>4</v>
      </c>
      <c r="AQ100">
        <v>4</v>
      </c>
      <c r="AR100">
        <v>4</v>
      </c>
      <c r="AS100">
        <v>4</v>
      </c>
      <c r="AT100">
        <v>4</v>
      </c>
      <c r="AU100">
        <v>4</v>
      </c>
      <c r="AV100">
        <v>4</v>
      </c>
      <c r="AW100">
        <v>3</v>
      </c>
      <c r="AX100">
        <v>4</v>
      </c>
      <c r="AY100">
        <v>4</v>
      </c>
      <c r="AZ100">
        <v>4</v>
      </c>
      <c r="BA100">
        <v>3</v>
      </c>
      <c r="BB100">
        <v>4</v>
      </c>
      <c r="BC100">
        <v>4</v>
      </c>
      <c r="BD100">
        <v>4</v>
      </c>
      <c r="BE100">
        <v>3</v>
      </c>
      <c r="BF100">
        <v>4</v>
      </c>
      <c r="BG100">
        <v>4</v>
      </c>
      <c r="BH100">
        <v>4</v>
      </c>
      <c r="BI100">
        <v>4</v>
      </c>
      <c r="BJ100">
        <v>4</v>
      </c>
      <c r="BK100">
        <v>4</v>
      </c>
      <c r="BL100">
        <v>3</v>
      </c>
      <c r="BM100">
        <v>3</v>
      </c>
      <c r="BN100">
        <v>4</v>
      </c>
      <c r="BO100">
        <v>4</v>
      </c>
      <c r="BP100">
        <v>4</v>
      </c>
      <c r="BQ100">
        <v>4</v>
      </c>
      <c r="BR100">
        <v>4</v>
      </c>
      <c r="BS100">
        <v>4</v>
      </c>
      <c r="BU100" s="3">
        <f t="shared" si="2"/>
        <v>1</v>
      </c>
      <c r="BV100" s="3">
        <f t="shared" si="3"/>
        <v>2</v>
      </c>
    </row>
    <row r="101" spans="1:74" x14ac:dyDescent="0.2">
      <c r="A101" s="20" t="s">
        <v>180</v>
      </c>
      <c r="B101" s="18" t="s">
        <v>414</v>
      </c>
      <c r="C101" t="s">
        <v>412</v>
      </c>
      <c r="D101">
        <v>104</v>
      </c>
      <c r="E101">
        <v>60</v>
      </c>
      <c r="F101">
        <v>89</v>
      </c>
      <c r="G101">
        <v>4</v>
      </c>
      <c r="H101">
        <v>4</v>
      </c>
      <c r="I101">
        <v>4</v>
      </c>
      <c r="J101">
        <v>4</v>
      </c>
      <c r="K101">
        <v>4</v>
      </c>
      <c r="L101">
        <v>4</v>
      </c>
      <c r="M101">
        <v>4</v>
      </c>
      <c r="N101">
        <v>4</v>
      </c>
      <c r="O101">
        <v>4</v>
      </c>
      <c r="P101">
        <v>4</v>
      </c>
      <c r="Q101">
        <v>4</v>
      </c>
      <c r="R101">
        <v>4</v>
      </c>
      <c r="S101">
        <v>4</v>
      </c>
      <c r="T101">
        <v>4</v>
      </c>
      <c r="U101">
        <v>4</v>
      </c>
      <c r="V101">
        <v>4</v>
      </c>
      <c r="W101">
        <v>4</v>
      </c>
      <c r="X101">
        <v>4</v>
      </c>
      <c r="Y101">
        <v>4</v>
      </c>
      <c r="Z101">
        <v>4</v>
      </c>
      <c r="AA101">
        <v>4</v>
      </c>
      <c r="AB101">
        <v>4</v>
      </c>
      <c r="AC101">
        <v>4</v>
      </c>
      <c r="AD101">
        <v>4</v>
      </c>
      <c r="AE101">
        <v>4</v>
      </c>
      <c r="AF101">
        <v>4</v>
      </c>
      <c r="AG101">
        <v>4</v>
      </c>
      <c r="AH101">
        <v>4</v>
      </c>
      <c r="AI101">
        <v>4</v>
      </c>
      <c r="AJ101">
        <v>4</v>
      </c>
      <c r="AK101">
        <v>4</v>
      </c>
      <c r="AL101">
        <v>4</v>
      </c>
      <c r="AM101">
        <v>4</v>
      </c>
      <c r="AN101">
        <v>4</v>
      </c>
      <c r="AO101">
        <v>4</v>
      </c>
      <c r="AP101">
        <v>4</v>
      </c>
      <c r="AQ101">
        <v>4</v>
      </c>
      <c r="AR101">
        <v>4</v>
      </c>
      <c r="AS101">
        <v>4</v>
      </c>
      <c r="AT101">
        <v>4</v>
      </c>
      <c r="AU101">
        <v>4</v>
      </c>
      <c r="AV101">
        <v>3</v>
      </c>
      <c r="AW101">
        <v>3</v>
      </c>
      <c r="AX101">
        <v>4</v>
      </c>
      <c r="AY101">
        <v>4</v>
      </c>
      <c r="AZ101">
        <v>4</v>
      </c>
      <c r="BA101">
        <v>3</v>
      </c>
      <c r="BB101">
        <v>4</v>
      </c>
      <c r="BC101">
        <v>4</v>
      </c>
      <c r="BD101">
        <v>4</v>
      </c>
      <c r="BE101">
        <v>3</v>
      </c>
      <c r="BF101">
        <v>4</v>
      </c>
      <c r="BG101">
        <v>4</v>
      </c>
      <c r="BH101">
        <v>4</v>
      </c>
      <c r="BI101">
        <v>4</v>
      </c>
      <c r="BJ101">
        <v>3</v>
      </c>
      <c r="BK101">
        <v>4</v>
      </c>
      <c r="BL101">
        <v>3</v>
      </c>
      <c r="BM101">
        <v>3</v>
      </c>
      <c r="BN101">
        <v>4</v>
      </c>
      <c r="BO101">
        <v>4</v>
      </c>
      <c r="BP101">
        <v>4</v>
      </c>
      <c r="BQ101">
        <v>4</v>
      </c>
      <c r="BR101">
        <v>4</v>
      </c>
      <c r="BS101">
        <v>4</v>
      </c>
      <c r="BU101" s="3">
        <f t="shared" si="2"/>
        <v>1</v>
      </c>
      <c r="BV101" s="3">
        <f t="shared" si="3"/>
        <v>1</v>
      </c>
    </row>
    <row r="102" spans="1:74" x14ac:dyDescent="0.2">
      <c r="A102" s="19" t="s">
        <v>181</v>
      </c>
      <c r="B102" s="18" t="s">
        <v>414</v>
      </c>
      <c r="C102" t="s">
        <v>412</v>
      </c>
      <c r="D102">
        <v>104</v>
      </c>
      <c r="E102">
        <v>59</v>
      </c>
      <c r="F102">
        <v>85</v>
      </c>
      <c r="G102">
        <v>4</v>
      </c>
      <c r="H102">
        <v>4</v>
      </c>
      <c r="I102">
        <v>4</v>
      </c>
      <c r="J102">
        <v>4</v>
      </c>
      <c r="K102">
        <v>4</v>
      </c>
      <c r="L102">
        <v>4</v>
      </c>
      <c r="M102">
        <v>4</v>
      </c>
      <c r="N102">
        <v>4</v>
      </c>
      <c r="O102">
        <v>4</v>
      </c>
      <c r="P102">
        <v>4</v>
      </c>
      <c r="Q102">
        <v>4</v>
      </c>
      <c r="R102">
        <v>4</v>
      </c>
      <c r="S102">
        <v>4</v>
      </c>
      <c r="T102">
        <v>4</v>
      </c>
      <c r="U102">
        <v>4</v>
      </c>
      <c r="V102">
        <v>4</v>
      </c>
      <c r="W102">
        <v>4</v>
      </c>
      <c r="X102">
        <v>4</v>
      </c>
      <c r="Y102">
        <v>4</v>
      </c>
      <c r="Z102">
        <v>4</v>
      </c>
      <c r="AA102">
        <v>4</v>
      </c>
      <c r="AB102">
        <v>4</v>
      </c>
      <c r="AC102">
        <v>4</v>
      </c>
      <c r="AD102">
        <v>4</v>
      </c>
      <c r="AE102">
        <v>4</v>
      </c>
      <c r="AF102">
        <v>4</v>
      </c>
      <c r="AG102">
        <v>4</v>
      </c>
      <c r="AH102">
        <v>4</v>
      </c>
      <c r="AI102">
        <v>4</v>
      </c>
      <c r="AJ102">
        <v>4</v>
      </c>
      <c r="AK102">
        <v>4</v>
      </c>
      <c r="AL102">
        <v>4</v>
      </c>
      <c r="AM102">
        <v>4</v>
      </c>
      <c r="AN102">
        <v>3</v>
      </c>
      <c r="AO102">
        <v>4</v>
      </c>
      <c r="AP102">
        <v>4</v>
      </c>
      <c r="AQ102">
        <v>4</v>
      </c>
      <c r="AR102">
        <v>4</v>
      </c>
      <c r="AS102">
        <v>4</v>
      </c>
      <c r="AT102">
        <v>4</v>
      </c>
      <c r="AU102">
        <v>4</v>
      </c>
      <c r="AV102">
        <v>3</v>
      </c>
      <c r="AW102">
        <v>2</v>
      </c>
      <c r="AX102">
        <v>4</v>
      </c>
      <c r="AY102">
        <v>4</v>
      </c>
      <c r="AZ102">
        <v>4</v>
      </c>
      <c r="BA102">
        <v>2</v>
      </c>
      <c r="BB102">
        <v>4</v>
      </c>
      <c r="BC102">
        <v>4</v>
      </c>
      <c r="BD102">
        <v>4</v>
      </c>
      <c r="BE102">
        <v>2</v>
      </c>
      <c r="BF102">
        <v>4</v>
      </c>
      <c r="BG102">
        <v>4</v>
      </c>
      <c r="BH102">
        <v>4</v>
      </c>
      <c r="BI102">
        <v>4</v>
      </c>
      <c r="BJ102">
        <v>3</v>
      </c>
      <c r="BK102">
        <v>4</v>
      </c>
      <c r="BL102">
        <v>3</v>
      </c>
      <c r="BM102">
        <v>2</v>
      </c>
      <c r="BN102">
        <v>4</v>
      </c>
      <c r="BO102">
        <v>4</v>
      </c>
      <c r="BP102">
        <v>4</v>
      </c>
      <c r="BQ102">
        <v>4</v>
      </c>
      <c r="BR102">
        <v>4</v>
      </c>
      <c r="BS102">
        <v>4</v>
      </c>
      <c r="BU102" s="3">
        <f t="shared" si="2"/>
        <v>1</v>
      </c>
      <c r="BV102" s="3">
        <f t="shared" si="3"/>
        <v>1</v>
      </c>
    </row>
    <row r="103" spans="1:74" x14ac:dyDescent="0.2">
      <c r="A103" s="20" t="s">
        <v>182</v>
      </c>
      <c r="B103" s="18" t="s">
        <v>414</v>
      </c>
      <c r="C103" t="s">
        <v>412</v>
      </c>
      <c r="D103">
        <v>104</v>
      </c>
      <c r="E103">
        <v>60</v>
      </c>
      <c r="F103">
        <v>82</v>
      </c>
      <c r="G103">
        <v>4</v>
      </c>
      <c r="H103">
        <v>4</v>
      </c>
      <c r="I103">
        <v>4</v>
      </c>
      <c r="J103">
        <v>4</v>
      </c>
      <c r="K103">
        <v>4</v>
      </c>
      <c r="L103">
        <v>4</v>
      </c>
      <c r="M103">
        <v>4</v>
      </c>
      <c r="N103">
        <v>4</v>
      </c>
      <c r="O103">
        <v>4</v>
      </c>
      <c r="P103">
        <v>4</v>
      </c>
      <c r="Q103">
        <v>4</v>
      </c>
      <c r="R103">
        <v>4</v>
      </c>
      <c r="S103">
        <v>4</v>
      </c>
      <c r="T103">
        <v>4</v>
      </c>
      <c r="U103">
        <v>4</v>
      </c>
      <c r="V103">
        <v>4</v>
      </c>
      <c r="W103">
        <v>4</v>
      </c>
      <c r="X103">
        <v>4</v>
      </c>
      <c r="Y103">
        <v>4</v>
      </c>
      <c r="Z103">
        <v>4</v>
      </c>
      <c r="AA103">
        <v>4</v>
      </c>
      <c r="AB103">
        <v>4</v>
      </c>
      <c r="AC103">
        <v>4</v>
      </c>
      <c r="AD103">
        <v>4</v>
      </c>
      <c r="AE103">
        <v>4</v>
      </c>
      <c r="AF103">
        <v>4</v>
      </c>
      <c r="AG103">
        <v>4</v>
      </c>
      <c r="AH103">
        <v>4</v>
      </c>
      <c r="AI103">
        <v>4</v>
      </c>
      <c r="AJ103">
        <v>4</v>
      </c>
      <c r="AK103">
        <v>4</v>
      </c>
      <c r="AL103">
        <v>4</v>
      </c>
      <c r="AM103">
        <v>4</v>
      </c>
      <c r="AN103">
        <v>4</v>
      </c>
      <c r="AO103">
        <v>4</v>
      </c>
      <c r="AP103">
        <v>4</v>
      </c>
      <c r="AQ103">
        <v>4</v>
      </c>
      <c r="AR103">
        <v>4</v>
      </c>
      <c r="AS103">
        <v>4</v>
      </c>
      <c r="AT103">
        <v>4</v>
      </c>
      <c r="AU103">
        <v>4</v>
      </c>
      <c r="AV103">
        <v>4</v>
      </c>
      <c r="AW103">
        <v>4</v>
      </c>
      <c r="AX103">
        <v>4</v>
      </c>
      <c r="AY103">
        <v>4</v>
      </c>
      <c r="AZ103">
        <v>4</v>
      </c>
      <c r="BA103">
        <v>4</v>
      </c>
      <c r="BB103">
        <v>2</v>
      </c>
      <c r="BC103">
        <v>2</v>
      </c>
      <c r="BD103">
        <v>1</v>
      </c>
      <c r="BE103">
        <v>4</v>
      </c>
      <c r="BF103">
        <v>4</v>
      </c>
      <c r="BG103">
        <v>1</v>
      </c>
      <c r="BH103">
        <v>4</v>
      </c>
      <c r="BI103">
        <v>4</v>
      </c>
      <c r="BJ103">
        <v>4</v>
      </c>
      <c r="BK103">
        <v>4</v>
      </c>
      <c r="BL103">
        <v>4</v>
      </c>
      <c r="BM103">
        <v>4</v>
      </c>
      <c r="BN103">
        <v>2</v>
      </c>
      <c r="BO103">
        <v>2</v>
      </c>
      <c r="BP103">
        <v>4</v>
      </c>
      <c r="BQ103">
        <v>4</v>
      </c>
      <c r="BR103">
        <v>4</v>
      </c>
      <c r="BS103">
        <v>4</v>
      </c>
      <c r="BU103" s="3">
        <f t="shared" si="2"/>
        <v>1</v>
      </c>
      <c r="BV103" s="3">
        <f t="shared" si="3"/>
        <v>1</v>
      </c>
    </row>
    <row r="104" spans="1:74" x14ac:dyDescent="0.2">
      <c r="A104" s="19" t="s">
        <v>183</v>
      </c>
      <c r="B104" s="18" t="s">
        <v>414</v>
      </c>
      <c r="C104" t="s">
        <v>411</v>
      </c>
      <c r="D104">
        <v>104</v>
      </c>
      <c r="E104">
        <v>60</v>
      </c>
      <c r="F104">
        <v>72</v>
      </c>
      <c r="G104">
        <v>4</v>
      </c>
      <c r="H104">
        <v>4</v>
      </c>
      <c r="I104">
        <v>4</v>
      </c>
      <c r="J104">
        <v>4</v>
      </c>
      <c r="K104">
        <v>4</v>
      </c>
      <c r="L104">
        <v>4</v>
      </c>
      <c r="M104">
        <v>4</v>
      </c>
      <c r="N104">
        <v>4</v>
      </c>
      <c r="O104">
        <v>4</v>
      </c>
      <c r="P104">
        <v>4</v>
      </c>
      <c r="Q104">
        <v>4</v>
      </c>
      <c r="R104">
        <v>4</v>
      </c>
      <c r="S104">
        <v>4</v>
      </c>
      <c r="T104">
        <v>4</v>
      </c>
      <c r="U104">
        <v>4</v>
      </c>
      <c r="V104">
        <v>4</v>
      </c>
      <c r="W104">
        <v>4</v>
      </c>
      <c r="X104">
        <v>4</v>
      </c>
      <c r="Y104">
        <v>4</v>
      </c>
      <c r="Z104">
        <v>4</v>
      </c>
      <c r="AA104">
        <v>4</v>
      </c>
      <c r="AB104">
        <v>4</v>
      </c>
      <c r="AC104">
        <v>4</v>
      </c>
      <c r="AD104">
        <v>4</v>
      </c>
      <c r="AE104">
        <v>4</v>
      </c>
      <c r="AF104">
        <v>4</v>
      </c>
      <c r="AG104">
        <v>4</v>
      </c>
      <c r="AH104">
        <v>4</v>
      </c>
      <c r="AI104">
        <v>4</v>
      </c>
      <c r="AJ104">
        <v>4</v>
      </c>
      <c r="AK104">
        <v>4</v>
      </c>
      <c r="AL104">
        <v>4</v>
      </c>
      <c r="AM104">
        <v>4</v>
      </c>
      <c r="AN104">
        <v>4</v>
      </c>
      <c r="AO104">
        <v>4</v>
      </c>
      <c r="AP104">
        <v>4</v>
      </c>
      <c r="AQ104">
        <v>4</v>
      </c>
      <c r="AR104">
        <v>4</v>
      </c>
      <c r="AS104">
        <v>4</v>
      </c>
      <c r="AT104">
        <v>4</v>
      </c>
      <c r="AU104">
        <v>4</v>
      </c>
      <c r="AV104">
        <v>4</v>
      </c>
      <c r="AW104">
        <v>2</v>
      </c>
      <c r="AX104">
        <v>4</v>
      </c>
      <c r="AY104">
        <v>4</v>
      </c>
      <c r="AZ104">
        <v>4</v>
      </c>
      <c r="BA104">
        <v>2</v>
      </c>
      <c r="BB104">
        <v>2</v>
      </c>
      <c r="BC104">
        <v>2</v>
      </c>
      <c r="BD104">
        <v>4</v>
      </c>
      <c r="BE104">
        <v>4</v>
      </c>
      <c r="BF104">
        <v>2</v>
      </c>
      <c r="BG104">
        <v>2</v>
      </c>
      <c r="BH104">
        <v>4</v>
      </c>
      <c r="BI104">
        <v>4</v>
      </c>
      <c r="BJ104">
        <v>4</v>
      </c>
      <c r="BK104">
        <v>2</v>
      </c>
      <c r="BL104">
        <v>3</v>
      </c>
      <c r="BM104">
        <v>3</v>
      </c>
      <c r="BN104">
        <v>3</v>
      </c>
      <c r="BO104">
        <v>3</v>
      </c>
      <c r="BP104">
        <v>2</v>
      </c>
      <c r="BQ104">
        <v>2</v>
      </c>
      <c r="BR104">
        <v>3</v>
      </c>
      <c r="BS104">
        <v>3</v>
      </c>
      <c r="BU104" s="3">
        <f t="shared" si="2"/>
        <v>1</v>
      </c>
      <c r="BV104" s="3">
        <f t="shared" si="3"/>
        <v>2</v>
      </c>
    </row>
    <row r="105" spans="1:74" x14ac:dyDescent="0.2">
      <c r="A105" s="20" t="s">
        <v>184</v>
      </c>
      <c r="B105" s="18" t="s">
        <v>414</v>
      </c>
      <c r="C105" t="s">
        <v>411</v>
      </c>
      <c r="D105">
        <v>104</v>
      </c>
      <c r="E105">
        <v>60</v>
      </c>
      <c r="F105">
        <v>77</v>
      </c>
      <c r="G105">
        <v>4</v>
      </c>
      <c r="H105">
        <v>4</v>
      </c>
      <c r="I105">
        <v>4</v>
      </c>
      <c r="J105">
        <v>4</v>
      </c>
      <c r="K105">
        <v>4</v>
      </c>
      <c r="L105">
        <v>4</v>
      </c>
      <c r="M105">
        <v>4</v>
      </c>
      <c r="N105">
        <v>4</v>
      </c>
      <c r="O105">
        <v>4</v>
      </c>
      <c r="P105">
        <v>4</v>
      </c>
      <c r="Q105">
        <v>4</v>
      </c>
      <c r="R105">
        <v>4</v>
      </c>
      <c r="S105">
        <v>4</v>
      </c>
      <c r="T105">
        <v>4</v>
      </c>
      <c r="U105">
        <v>4</v>
      </c>
      <c r="V105">
        <v>4</v>
      </c>
      <c r="W105">
        <v>4</v>
      </c>
      <c r="X105">
        <v>4</v>
      </c>
      <c r="Y105">
        <v>4</v>
      </c>
      <c r="Z105">
        <v>4</v>
      </c>
      <c r="AA105">
        <v>4</v>
      </c>
      <c r="AB105">
        <v>4</v>
      </c>
      <c r="AC105">
        <v>4</v>
      </c>
      <c r="AD105">
        <v>4</v>
      </c>
      <c r="AE105">
        <v>4</v>
      </c>
      <c r="AF105">
        <v>4</v>
      </c>
      <c r="AG105">
        <v>4</v>
      </c>
      <c r="AH105">
        <v>4</v>
      </c>
      <c r="AI105">
        <v>4</v>
      </c>
      <c r="AJ105">
        <v>4</v>
      </c>
      <c r="AK105">
        <v>4</v>
      </c>
      <c r="AL105">
        <v>4</v>
      </c>
      <c r="AM105">
        <v>4</v>
      </c>
      <c r="AN105">
        <v>4</v>
      </c>
      <c r="AO105">
        <v>4</v>
      </c>
      <c r="AP105">
        <v>4</v>
      </c>
      <c r="AQ105">
        <v>4</v>
      </c>
      <c r="AR105">
        <v>4</v>
      </c>
      <c r="AS105">
        <v>4</v>
      </c>
      <c r="AT105">
        <v>4</v>
      </c>
      <c r="AU105">
        <v>4</v>
      </c>
      <c r="AV105">
        <v>4</v>
      </c>
      <c r="AW105">
        <v>3</v>
      </c>
      <c r="AX105">
        <v>4</v>
      </c>
      <c r="AY105">
        <v>4</v>
      </c>
      <c r="AZ105">
        <v>4</v>
      </c>
      <c r="BA105">
        <v>3</v>
      </c>
      <c r="BB105">
        <v>4</v>
      </c>
      <c r="BC105">
        <v>4</v>
      </c>
      <c r="BD105">
        <v>3</v>
      </c>
      <c r="BE105">
        <v>4</v>
      </c>
      <c r="BF105">
        <v>3</v>
      </c>
      <c r="BG105">
        <v>3</v>
      </c>
      <c r="BH105">
        <v>2</v>
      </c>
      <c r="BI105">
        <v>2</v>
      </c>
      <c r="BJ105">
        <v>4</v>
      </c>
      <c r="BK105">
        <v>4</v>
      </c>
      <c r="BL105">
        <v>2</v>
      </c>
      <c r="BM105">
        <v>4</v>
      </c>
      <c r="BN105">
        <v>4</v>
      </c>
      <c r="BO105">
        <v>3</v>
      </c>
      <c r="BP105">
        <v>2</v>
      </c>
      <c r="BQ105">
        <v>2</v>
      </c>
      <c r="BR105">
        <v>3</v>
      </c>
      <c r="BS105">
        <v>2</v>
      </c>
      <c r="BU105" s="3">
        <f t="shared" si="2"/>
        <v>1</v>
      </c>
      <c r="BV105" s="3">
        <f t="shared" si="3"/>
        <v>2</v>
      </c>
    </row>
    <row r="106" spans="1:74" x14ac:dyDescent="0.2">
      <c r="A106" s="19" t="s">
        <v>185</v>
      </c>
      <c r="B106" s="18" t="s">
        <v>414</v>
      </c>
      <c r="C106" t="s">
        <v>411</v>
      </c>
      <c r="D106">
        <v>75</v>
      </c>
      <c r="E106">
        <v>54</v>
      </c>
      <c r="F106">
        <v>77</v>
      </c>
      <c r="G106">
        <v>4</v>
      </c>
      <c r="H106">
        <v>2</v>
      </c>
      <c r="I106">
        <v>3</v>
      </c>
      <c r="J106">
        <v>2</v>
      </c>
      <c r="K106">
        <v>4</v>
      </c>
      <c r="L106">
        <v>2</v>
      </c>
      <c r="M106">
        <v>4</v>
      </c>
      <c r="N106">
        <v>3</v>
      </c>
      <c r="O106">
        <v>4</v>
      </c>
      <c r="P106">
        <v>4</v>
      </c>
      <c r="Q106">
        <v>3</v>
      </c>
      <c r="R106">
        <v>3</v>
      </c>
      <c r="S106">
        <v>3</v>
      </c>
      <c r="T106">
        <v>4</v>
      </c>
      <c r="U106">
        <v>3</v>
      </c>
      <c r="V106">
        <v>3</v>
      </c>
      <c r="W106">
        <v>3</v>
      </c>
      <c r="X106">
        <v>2</v>
      </c>
      <c r="Y106">
        <v>3</v>
      </c>
      <c r="Z106">
        <v>2</v>
      </c>
      <c r="AA106">
        <v>1</v>
      </c>
      <c r="AB106">
        <v>3</v>
      </c>
      <c r="AC106">
        <v>2</v>
      </c>
      <c r="AD106">
        <v>2</v>
      </c>
      <c r="AE106">
        <v>3</v>
      </c>
      <c r="AF106">
        <v>3</v>
      </c>
      <c r="AG106">
        <v>2</v>
      </c>
      <c r="AH106">
        <v>2</v>
      </c>
      <c r="AI106">
        <v>3</v>
      </c>
      <c r="AJ106">
        <v>4</v>
      </c>
      <c r="AK106">
        <v>4</v>
      </c>
      <c r="AL106">
        <v>4</v>
      </c>
      <c r="AM106">
        <v>3</v>
      </c>
      <c r="AN106">
        <v>4</v>
      </c>
      <c r="AO106">
        <v>4</v>
      </c>
      <c r="AP106">
        <v>4</v>
      </c>
      <c r="AQ106">
        <v>4</v>
      </c>
      <c r="AR106">
        <v>4</v>
      </c>
      <c r="AS106">
        <v>4</v>
      </c>
      <c r="AT106">
        <v>4</v>
      </c>
      <c r="AU106">
        <v>4</v>
      </c>
      <c r="AV106">
        <v>4</v>
      </c>
      <c r="AW106">
        <v>4</v>
      </c>
      <c r="AX106">
        <v>4</v>
      </c>
      <c r="AY106">
        <v>4</v>
      </c>
      <c r="AZ106">
        <v>4</v>
      </c>
      <c r="BA106">
        <v>4</v>
      </c>
      <c r="BB106">
        <v>2</v>
      </c>
      <c r="BC106">
        <v>2</v>
      </c>
      <c r="BD106">
        <v>2</v>
      </c>
      <c r="BE106">
        <v>3</v>
      </c>
      <c r="BF106">
        <v>3</v>
      </c>
      <c r="BG106">
        <v>2</v>
      </c>
      <c r="BH106">
        <v>4</v>
      </c>
      <c r="BI106">
        <v>3</v>
      </c>
      <c r="BJ106">
        <v>3</v>
      </c>
      <c r="BK106">
        <v>3</v>
      </c>
      <c r="BL106">
        <v>3</v>
      </c>
      <c r="BM106">
        <v>3</v>
      </c>
      <c r="BN106">
        <v>3</v>
      </c>
      <c r="BO106">
        <v>3</v>
      </c>
      <c r="BP106">
        <v>4</v>
      </c>
      <c r="BQ106">
        <v>4</v>
      </c>
      <c r="BR106">
        <v>3</v>
      </c>
      <c r="BS106">
        <v>3</v>
      </c>
      <c r="BU106" s="3">
        <f t="shared" si="2"/>
        <v>1</v>
      </c>
      <c r="BV106" s="3">
        <f t="shared" si="3"/>
        <v>2</v>
      </c>
    </row>
    <row r="107" spans="1:74" x14ac:dyDescent="0.2">
      <c r="A107" s="20" t="s">
        <v>186</v>
      </c>
      <c r="B107" s="18" t="s">
        <v>76</v>
      </c>
      <c r="C107" t="s">
        <v>412</v>
      </c>
      <c r="D107">
        <v>61</v>
      </c>
      <c r="E107">
        <v>52</v>
      </c>
      <c r="F107">
        <v>65</v>
      </c>
      <c r="G107">
        <v>2</v>
      </c>
      <c r="H107">
        <v>1</v>
      </c>
      <c r="I107">
        <v>2</v>
      </c>
      <c r="J107">
        <v>2</v>
      </c>
      <c r="K107">
        <v>2</v>
      </c>
      <c r="L107">
        <v>1</v>
      </c>
      <c r="M107">
        <v>2</v>
      </c>
      <c r="N107">
        <v>2</v>
      </c>
      <c r="O107">
        <v>4</v>
      </c>
      <c r="P107">
        <v>3</v>
      </c>
      <c r="Q107">
        <v>1</v>
      </c>
      <c r="R107">
        <v>4</v>
      </c>
      <c r="S107">
        <v>3</v>
      </c>
      <c r="T107">
        <v>2</v>
      </c>
      <c r="U107">
        <v>2</v>
      </c>
      <c r="V107">
        <v>2</v>
      </c>
      <c r="W107">
        <v>3</v>
      </c>
      <c r="X107">
        <v>2</v>
      </c>
      <c r="Y107">
        <v>3</v>
      </c>
      <c r="Z107">
        <v>3</v>
      </c>
      <c r="AA107">
        <v>2</v>
      </c>
      <c r="AB107">
        <v>4</v>
      </c>
      <c r="AC107">
        <v>3</v>
      </c>
      <c r="AD107">
        <v>1</v>
      </c>
      <c r="AE107">
        <v>2</v>
      </c>
      <c r="AF107">
        <v>3</v>
      </c>
      <c r="AG107">
        <v>3</v>
      </c>
      <c r="AH107">
        <v>1</v>
      </c>
      <c r="AI107">
        <v>2</v>
      </c>
      <c r="AJ107">
        <v>4</v>
      </c>
      <c r="AK107">
        <v>4</v>
      </c>
      <c r="AL107">
        <v>4</v>
      </c>
      <c r="AM107">
        <v>2</v>
      </c>
      <c r="AN107">
        <v>4</v>
      </c>
      <c r="AO107">
        <v>4</v>
      </c>
      <c r="AP107">
        <v>4</v>
      </c>
      <c r="AQ107">
        <v>4</v>
      </c>
      <c r="AR107">
        <v>4</v>
      </c>
      <c r="AS107">
        <v>4</v>
      </c>
      <c r="AT107">
        <v>4</v>
      </c>
      <c r="AU107">
        <v>4</v>
      </c>
      <c r="AV107">
        <v>4</v>
      </c>
      <c r="AW107">
        <v>3</v>
      </c>
      <c r="AX107">
        <v>4</v>
      </c>
      <c r="AY107">
        <v>4</v>
      </c>
      <c r="AZ107">
        <v>4</v>
      </c>
      <c r="BA107">
        <v>3</v>
      </c>
      <c r="BB107">
        <v>2</v>
      </c>
      <c r="BC107">
        <v>2</v>
      </c>
      <c r="BD107">
        <v>2</v>
      </c>
      <c r="BE107">
        <v>3</v>
      </c>
      <c r="BF107">
        <v>3</v>
      </c>
      <c r="BG107">
        <v>2</v>
      </c>
      <c r="BH107">
        <v>1</v>
      </c>
      <c r="BI107">
        <v>1</v>
      </c>
      <c r="BJ107">
        <v>3</v>
      </c>
      <c r="BK107">
        <v>2</v>
      </c>
      <c r="BL107">
        <v>2</v>
      </c>
      <c r="BM107">
        <v>2</v>
      </c>
      <c r="BN107">
        <v>3</v>
      </c>
      <c r="BO107">
        <v>3</v>
      </c>
      <c r="BP107">
        <v>3</v>
      </c>
      <c r="BQ107">
        <v>3</v>
      </c>
      <c r="BR107">
        <v>3</v>
      </c>
      <c r="BS107">
        <v>3</v>
      </c>
      <c r="BU107" s="3">
        <f t="shared" si="2"/>
        <v>3</v>
      </c>
      <c r="BV107" s="3">
        <f t="shared" si="3"/>
        <v>1</v>
      </c>
    </row>
    <row r="108" spans="1:74" x14ac:dyDescent="0.2">
      <c r="A108" s="19" t="s">
        <v>187</v>
      </c>
      <c r="B108" s="18" t="s">
        <v>76</v>
      </c>
      <c r="C108" t="s">
        <v>411</v>
      </c>
      <c r="D108">
        <v>64</v>
      </c>
      <c r="E108">
        <v>52</v>
      </c>
      <c r="F108">
        <v>61</v>
      </c>
      <c r="G108">
        <v>2</v>
      </c>
      <c r="H108">
        <v>2</v>
      </c>
      <c r="I108">
        <v>3</v>
      </c>
      <c r="J108">
        <v>2</v>
      </c>
      <c r="K108">
        <v>2</v>
      </c>
      <c r="L108">
        <v>2</v>
      </c>
      <c r="M108">
        <v>2</v>
      </c>
      <c r="N108">
        <v>2</v>
      </c>
      <c r="O108">
        <v>4</v>
      </c>
      <c r="P108">
        <v>3</v>
      </c>
      <c r="Q108">
        <v>3</v>
      </c>
      <c r="R108">
        <v>3</v>
      </c>
      <c r="S108">
        <v>2</v>
      </c>
      <c r="T108">
        <v>3</v>
      </c>
      <c r="U108">
        <v>3</v>
      </c>
      <c r="V108">
        <v>2</v>
      </c>
      <c r="W108">
        <v>3</v>
      </c>
      <c r="X108">
        <v>2</v>
      </c>
      <c r="Y108">
        <v>2</v>
      </c>
      <c r="Z108">
        <v>2</v>
      </c>
      <c r="AA108">
        <v>2</v>
      </c>
      <c r="AB108">
        <v>3</v>
      </c>
      <c r="AC108">
        <v>3</v>
      </c>
      <c r="AD108">
        <v>2</v>
      </c>
      <c r="AE108">
        <v>2</v>
      </c>
      <c r="AF108">
        <v>3</v>
      </c>
      <c r="AG108">
        <v>3</v>
      </c>
      <c r="AH108">
        <v>2</v>
      </c>
      <c r="AI108">
        <v>2</v>
      </c>
      <c r="AJ108">
        <v>4</v>
      </c>
      <c r="AK108">
        <v>4</v>
      </c>
      <c r="AL108">
        <v>4</v>
      </c>
      <c r="AM108">
        <v>2</v>
      </c>
      <c r="AN108">
        <v>3</v>
      </c>
      <c r="AO108">
        <v>4</v>
      </c>
      <c r="AP108">
        <v>4</v>
      </c>
      <c r="AQ108">
        <v>4</v>
      </c>
      <c r="AR108">
        <v>4</v>
      </c>
      <c r="AS108">
        <v>4</v>
      </c>
      <c r="AT108">
        <v>4</v>
      </c>
      <c r="AU108">
        <v>4</v>
      </c>
      <c r="AV108">
        <v>2</v>
      </c>
      <c r="AW108">
        <v>2</v>
      </c>
      <c r="AX108">
        <v>4</v>
      </c>
      <c r="AY108">
        <v>4</v>
      </c>
      <c r="AZ108">
        <v>2</v>
      </c>
      <c r="BA108">
        <v>2</v>
      </c>
      <c r="BB108">
        <v>3</v>
      </c>
      <c r="BC108">
        <v>2</v>
      </c>
      <c r="BD108">
        <v>2</v>
      </c>
      <c r="BE108">
        <v>2</v>
      </c>
      <c r="BF108">
        <v>2</v>
      </c>
      <c r="BG108">
        <v>2</v>
      </c>
      <c r="BH108">
        <v>4</v>
      </c>
      <c r="BI108">
        <v>3</v>
      </c>
      <c r="BJ108">
        <v>1</v>
      </c>
      <c r="BK108">
        <v>2</v>
      </c>
      <c r="BL108">
        <v>3</v>
      </c>
      <c r="BM108">
        <v>2</v>
      </c>
      <c r="BN108">
        <v>3</v>
      </c>
      <c r="BO108">
        <v>2</v>
      </c>
      <c r="BP108">
        <v>3</v>
      </c>
      <c r="BQ108">
        <v>3</v>
      </c>
      <c r="BR108">
        <v>3</v>
      </c>
      <c r="BS108">
        <v>3</v>
      </c>
      <c r="BU108" s="3">
        <f t="shared" si="2"/>
        <v>3</v>
      </c>
      <c r="BV108" s="3">
        <f t="shared" si="3"/>
        <v>2</v>
      </c>
    </row>
    <row r="109" spans="1:74" x14ac:dyDescent="0.2">
      <c r="A109" s="20" t="s">
        <v>188</v>
      </c>
      <c r="B109" s="18" t="s">
        <v>76</v>
      </c>
      <c r="C109" t="s">
        <v>411</v>
      </c>
      <c r="D109">
        <v>77</v>
      </c>
      <c r="E109">
        <v>50</v>
      </c>
      <c r="F109">
        <v>73</v>
      </c>
      <c r="G109">
        <v>2</v>
      </c>
      <c r="H109">
        <v>3</v>
      </c>
      <c r="I109">
        <v>3</v>
      </c>
      <c r="J109">
        <v>3</v>
      </c>
      <c r="K109">
        <v>3</v>
      </c>
      <c r="L109">
        <v>3</v>
      </c>
      <c r="M109">
        <v>3</v>
      </c>
      <c r="N109">
        <v>3</v>
      </c>
      <c r="O109">
        <v>3</v>
      </c>
      <c r="P109">
        <v>3</v>
      </c>
      <c r="Q109">
        <v>3</v>
      </c>
      <c r="R109">
        <v>3</v>
      </c>
      <c r="S109">
        <v>3</v>
      </c>
      <c r="T109">
        <v>3</v>
      </c>
      <c r="U109">
        <v>3</v>
      </c>
      <c r="V109">
        <v>3</v>
      </c>
      <c r="W109">
        <v>3</v>
      </c>
      <c r="X109">
        <v>3</v>
      </c>
      <c r="Y109">
        <v>3</v>
      </c>
      <c r="Z109">
        <v>3</v>
      </c>
      <c r="AA109">
        <v>3</v>
      </c>
      <c r="AB109">
        <v>3</v>
      </c>
      <c r="AC109">
        <v>3</v>
      </c>
      <c r="AD109">
        <v>3</v>
      </c>
      <c r="AE109">
        <v>3</v>
      </c>
      <c r="AF109">
        <v>3</v>
      </c>
      <c r="AG109">
        <v>3</v>
      </c>
      <c r="AH109">
        <v>3</v>
      </c>
      <c r="AI109">
        <v>3</v>
      </c>
      <c r="AJ109">
        <v>4</v>
      </c>
      <c r="AK109">
        <v>4</v>
      </c>
      <c r="AL109">
        <v>4</v>
      </c>
      <c r="AM109">
        <v>3</v>
      </c>
      <c r="AN109">
        <v>3</v>
      </c>
      <c r="AO109">
        <v>2</v>
      </c>
      <c r="AP109">
        <v>2</v>
      </c>
      <c r="AQ109">
        <v>3</v>
      </c>
      <c r="AR109">
        <v>4</v>
      </c>
      <c r="AS109">
        <v>4</v>
      </c>
      <c r="AT109">
        <v>4</v>
      </c>
      <c r="AU109">
        <v>4</v>
      </c>
      <c r="AV109">
        <v>3</v>
      </c>
      <c r="AW109">
        <v>3</v>
      </c>
      <c r="AX109">
        <v>4</v>
      </c>
      <c r="AY109">
        <v>4</v>
      </c>
      <c r="AZ109">
        <v>3</v>
      </c>
      <c r="BA109">
        <v>3</v>
      </c>
      <c r="BB109">
        <v>2</v>
      </c>
      <c r="BC109">
        <v>3</v>
      </c>
      <c r="BD109">
        <v>3</v>
      </c>
      <c r="BE109">
        <v>3</v>
      </c>
      <c r="BF109">
        <v>3</v>
      </c>
      <c r="BG109">
        <v>3</v>
      </c>
      <c r="BH109">
        <v>3</v>
      </c>
      <c r="BI109">
        <v>3</v>
      </c>
      <c r="BJ109">
        <v>3</v>
      </c>
      <c r="BK109">
        <v>3</v>
      </c>
      <c r="BL109">
        <v>3</v>
      </c>
      <c r="BM109">
        <v>3</v>
      </c>
      <c r="BN109">
        <v>3</v>
      </c>
      <c r="BO109">
        <v>3</v>
      </c>
      <c r="BP109">
        <v>3</v>
      </c>
      <c r="BQ109">
        <v>3</v>
      </c>
      <c r="BR109">
        <v>3</v>
      </c>
      <c r="BS109">
        <v>3</v>
      </c>
      <c r="BU109" s="3">
        <f t="shared" si="2"/>
        <v>3</v>
      </c>
      <c r="BV109" s="3">
        <f t="shared" si="3"/>
        <v>2</v>
      </c>
    </row>
    <row r="110" spans="1:74" x14ac:dyDescent="0.2">
      <c r="A110" s="19" t="s">
        <v>189</v>
      </c>
      <c r="B110" s="18" t="s">
        <v>76</v>
      </c>
      <c r="C110" t="s">
        <v>412</v>
      </c>
      <c r="D110">
        <v>58</v>
      </c>
      <c r="E110">
        <v>46</v>
      </c>
      <c r="F110">
        <v>76</v>
      </c>
      <c r="G110">
        <v>1</v>
      </c>
      <c r="H110">
        <v>1</v>
      </c>
      <c r="I110">
        <v>4</v>
      </c>
      <c r="J110">
        <v>1</v>
      </c>
      <c r="K110">
        <v>4</v>
      </c>
      <c r="L110">
        <v>2</v>
      </c>
      <c r="M110">
        <v>2</v>
      </c>
      <c r="N110">
        <v>3</v>
      </c>
      <c r="O110">
        <v>3</v>
      </c>
      <c r="P110">
        <v>2</v>
      </c>
      <c r="Q110">
        <v>2</v>
      </c>
      <c r="R110">
        <v>2</v>
      </c>
      <c r="S110">
        <v>2</v>
      </c>
      <c r="T110">
        <v>1</v>
      </c>
      <c r="U110">
        <v>2</v>
      </c>
      <c r="V110">
        <v>2</v>
      </c>
      <c r="W110">
        <v>3</v>
      </c>
      <c r="X110">
        <v>2</v>
      </c>
      <c r="Y110">
        <v>3</v>
      </c>
      <c r="Z110">
        <v>3</v>
      </c>
      <c r="AA110">
        <v>2</v>
      </c>
      <c r="AB110">
        <v>3</v>
      </c>
      <c r="AC110">
        <v>2</v>
      </c>
      <c r="AD110">
        <v>2</v>
      </c>
      <c r="AE110">
        <v>2</v>
      </c>
      <c r="AF110">
        <v>2</v>
      </c>
      <c r="AG110">
        <v>2</v>
      </c>
      <c r="AH110">
        <v>2</v>
      </c>
      <c r="AI110">
        <v>2</v>
      </c>
      <c r="AJ110">
        <v>4</v>
      </c>
      <c r="AK110">
        <v>4</v>
      </c>
      <c r="AL110">
        <v>4</v>
      </c>
      <c r="AM110">
        <v>2</v>
      </c>
      <c r="AN110">
        <v>4</v>
      </c>
      <c r="AO110">
        <v>3</v>
      </c>
      <c r="AP110">
        <v>1</v>
      </c>
      <c r="AQ110">
        <v>2</v>
      </c>
      <c r="AR110">
        <v>4</v>
      </c>
      <c r="AS110">
        <v>4</v>
      </c>
      <c r="AT110">
        <v>4</v>
      </c>
      <c r="AU110">
        <v>4</v>
      </c>
      <c r="AV110">
        <v>4</v>
      </c>
      <c r="AW110">
        <v>3</v>
      </c>
      <c r="AX110">
        <v>4</v>
      </c>
      <c r="AY110">
        <v>4</v>
      </c>
      <c r="AZ110">
        <v>4</v>
      </c>
      <c r="BA110">
        <v>3</v>
      </c>
      <c r="BB110">
        <v>2</v>
      </c>
      <c r="BC110">
        <v>2</v>
      </c>
      <c r="BD110">
        <v>2</v>
      </c>
      <c r="BE110">
        <v>3</v>
      </c>
      <c r="BF110">
        <v>4</v>
      </c>
      <c r="BG110">
        <v>3</v>
      </c>
      <c r="BH110">
        <v>4</v>
      </c>
      <c r="BI110">
        <v>4</v>
      </c>
      <c r="BJ110">
        <v>4</v>
      </c>
      <c r="BK110">
        <v>3</v>
      </c>
      <c r="BL110">
        <v>2</v>
      </c>
      <c r="BM110">
        <v>2</v>
      </c>
      <c r="BN110">
        <v>3</v>
      </c>
      <c r="BO110">
        <v>3</v>
      </c>
      <c r="BP110">
        <v>3</v>
      </c>
      <c r="BQ110">
        <v>3</v>
      </c>
      <c r="BR110">
        <v>4</v>
      </c>
      <c r="BS110">
        <v>3</v>
      </c>
      <c r="BU110" s="3">
        <f t="shared" si="2"/>
        <v>3</v>
      </c>
      <c r="BV110" s="3">
        <f t="shared" si="3"/>
        <v>1</v>
      </c>
    </row>
    <row r="111" spans="1:74" x14ac:dyDescent="0.2">
      <c r="A111" s="20" t="s">
        <v>190</v>
      </c>
      <c r="B111" s="18" t="s">
        <v>76</v>
      </c>
      <c r="C111" t="s">
        <v>412</v>
      </c>
      <c r="D111">
        <v>70</v>
      </c>
      <c r="E111">
        <v>48</v>
      </c>
      <c r="F111">
        <v>67</v>
      </c>
      <c r="G111">
        <v>2</v>
      </c>
      <c r="H111">
        <v>3</v>
      </c>
      <c r="I111">
        <v>3</v>
      </c>
      <c r="J111">
        <v>3</v>
      </c>
      <c r="K111">
        <v>3</v>
      </c>
      <c r="L111">
        <v>3</v>
      </c>
      <c r="M111">
        <v>3</v>
      </c>
      <c r="N111">
        <v>3</v>
      </c>
      <c r="O111">
        <v>2</v>
      </c>
      <c r="P111">
        <v>3</v>
      </c>
      <c r="Q111">
        <v>3</v>
      </c>
      <c r="R111">
        <v>2</v>
      </c>
      <c r="S111">
        <v>2</v>
      </c>
      <c r="T111">
        <v>2</v>
      </c>
      <c r="U111">
        <v>3</v>
      </c>
      <c r="V111">
        <v>3</v>
      </c>
      <c r="W111">
        <v>3</v>
      </c>
      <c r="X111">
        <v>3</v>
      </c>
      <c r="Y111">
        <v>2</v>
      </c>
      <c r="Z111">
        <v>3</v>
      </c>
      <c r="AA111">
        <v>3</v>
      </c>
      <c r="AB111">
        <v>3</v>
      </c>
      <c r="AC111">
        <v>2</v>
      </c>
      <c r="AD111">
        <v>2</v>
      </c>
      <c r="AE111">
        <v>3</v>
      </c>
      <c r="AF111">
        <v>3</v>
      </c>
      <c r="AG111">
        <v>2</v>
      </c>
      <c r="AH111">
        <v>2</v>
      </c>
      <c r="AI111">
        <v>3</v>
      </c>
      <c r="AJ111">
        <v>4</v>
      </c>
      <c r="AK111">
        <v>4</v>
      </c>
      <c r="AL111">
        <v>4</v>
      </c>
      <c r="AM111">
        <v>3</v>
      </c>
      <c r="AN111">
        <v>3</v>
      </c>
      <c r="AO111">
        <v>3</v>
      </c>
      <c r="AP111">
        <v>2</v>
      </c>
      <c r="AQ111">
        <v>2</v>
      </c>
      <c r="AR111">
        <v>4</v>
      </c>
      <c r="AS111">
        <v>4</v>
      </c>
      <c r="AT111">
        <v>4</v>
      </c>
      <c r="AU111">
        <v>4</v>
      </c>
      <c r="AV111">
        <v>3</v>
      </c>
      <c r="AW111">
        <v>3</v>
      </c>
      <c r="AX111">
        <v>4</v>
      </c>
      <c r="AY111">
        <v>4</v>
      </c>
      <c r="AZ111">
        <v>3</v>
      </c>
      <c r="BA111">
        <v>3</v>
      </c>
      <c r="BB111">
        <v>2</v>
      </c>
      <c r="BC111">
        <v>2</v>
      </c>
      <c r="BD111">
        <v>2</v>
      </c>
      <c r="BE111">
        <v>3</v>
      </c>
      <c r="BF111">
        <v>2</v>
      </c>
      <c r="BG111">
        <v>2</v>
      </c>
      <c r="BH111">
        <v>3</v>
      </c>
      <c r="BI111">
        <v>2</v>
      </c>
      <c r="BJ111">
        <v>3</v>
      </c>
      <c r="BK111">
        <v>2</v>
      </c>
      <c r="BL111">
        <v>3</v>
      </c>
      <c r="BM111">
        <v>3</v>
      </c>
      <c r="BN111">
        <v>3</v>
      </c>
      <c r="BO111">
        <v>3</v>
      </c>
      <c r="BP111">
        <v>3</v>
      </c>
      <c r="BQ111">
        <v>3</v>
      </c>
      <c r="BR111">
        <v>3</v>
      </c>
      <c r="BS111">
        <v>3</v>
      </c>
      <c r="BU111" s="3">
        <f t="shared" si="2"/>
        <v>3</v>
      </c>
      <c r="BV111" s="3">
        <f t="shared" si="3"/>
        <v>1</v>
      </c>
    </row>
    <row r="112" spans="1:74" x14ac:dyDescent="0.2">
      <c r="A112" s="19" t="s">
        <v>191</v>
      </c>
      <c r="B112" s="18" t="s">
        <v>76</v>
      </c>
      <c r="C112" t="s">
        <v>411</v>
      </c>
      <c r="D112">
        <v>75</v>
      </c>
      <c r="E112">
        <v>52</v>
      </c>
      <c r="F112">
        <v>80</v>
      </c>
      <c r="G112">
        <v>3</v>
      </c>
      <c r="H112">
        <v>2</v>
      </c>
      <c r="I112">
        <v>4</v>
      </c>
      <c r="J112">
        <v>2</v>
      </c>
      <c r="K112">
        <v>4</v>
      </c>
      <c r="L112">
        <v>2</v>
      </c>
      <c r="M112">
        <v>2</v>
      </c>
      <c r="N112">
        <v>2</v>
      </c>
      <c r="O112">
        <v>3</v>
      </c>
      <c r="P112">
        <v>3</v>
      </c>
      <c r="Q112">
        <v>2</v>
      </c>
      <c r="R112">
        <v>4</v>
      </c>
      <c r="S112">
        <v>3</v>
      </c>
      <c r="T112">
        <v>3</v>
      </c>
      <c r="U112">
        <v>4</v>
      </c>
      <c r="V112">
        <v>3</v>
      </c>
      <c r="W112">
        <v>3</v>
      </c>
      <c r="X112">
        <v>2</v>
      </c>
      <c r="Y112">
        <v>3</v>
      </c>
      <c r="Z112">
        <v>3</v>
      </c>
      <c r="AA112">
        <v>2</v>
      </c>
      <c r="AB112">
        <v>4</v>
      </c>
      <c r="AC112">
        <v>3</v>
      </c>
      <c r="AD112">
        <v>2</v>
      </c>
      <c r="AE112">
        <v>3</v>
      </c>
      <c r="AF112">
        <v>4</v>
      </c>
      <c r="AG112">
        <v>3</v>
      </c>
      <c r="AH112">
        <v>2</v>
      </c>
      <c r="AI112">
        <v>3</v>
      </c>
      <c r="AJ112">
        <v>4</v>
      </c>
      <c r="AK112">
        <v>4</v>
      </c>
      <c r="AL112">
        <v>4</v>
      </c>
      <c r="AM112">
        <v>3</v>
      </c>
      <c r="AN112">
        <v>4</v>
      </c>
      <c r="AO112">
        <v>3</v>
      </c>
      <c r="AP112">
        <v>3</v>
      </c>
      <c r="AQ112">
        <v>3</v>
      </c>
      <c r="AR112">
        <v>4</v>
      </c>
      <c r="AS112">
        <v>4</v>
      </c>
      <c r="AT112">
        <v>4</v>
      </c>
      <c r="AU112">
        <v>4</v>
      </c>
      <c r="AV112">
        <v>3</v>
      </c>
      <c r="AW112">
        <v>3</v>
      </c>
      <c r="AX112">
        <v>4</v>
      </c>
      <c r="AY112">
        <v>4</v>
      </c>
      <c r="AZ112">
        <v>3</v>
      </c>
      <c r="BA112">
        <v>3</v>
      </c>
      <c r="BB112">
        <v>2</v>
      </c>
      <c r="BC112">
        <v>2</v>
      </c>
      <c r="BD112">
        <v>3</v>
      </c>
      <c r="BE112">
        <v>4</v>
      </c>
      <c r="BF112">
        <v>4</v>
      </c>
      <c r="BG112">
        <v>4</v>
      </c>
      <c r="BH112">
        <v>3</v>
      </c>
      <c r="BI112">
        <v>3</v>
      </c>
      <c r="BJ112">
        <v>2</v>
      </c>
      <c r="BK112">
        <v>4</v>
      </c>
      <c r="BL112">
        <v>4</v>
      </c>
      <c r="BM112">
        <v>3</v>
      </c>
      <c r="BN112">
        <v>3</v>
      </c>
      <c r="BO112">
        <v>4</v>
      </c>
      <c r="BP112">
        <v>3</v>
      </c>
      <c r="BQ112">
        <v>4</v>
      </c>
      <c r="BR112">
        <v>4</v>
      </c>
      <c r="BS112">
        <v>4</v>
      </c>
      <c r="BU112" s="3">
        <f t="shared" si="2"/>
        <v>3</v>
      </c>
      <c r="BV112" s="3">
        <f t="shared" si="3"/>
        <v>2</v>
      </c>
    </row>
    <row r="113" spans="1:74" x14ac:dyDescent="0.2">
      <c r="A113" s="20" t="s">
        <v>192</v>
      </c>
      <c r="B113" s="18" t="s">
        <v>76</v>
      </c>
      <c r="C113" t="s">
        <v>411</v>
      </c>
      <c r="D113">
        <v>60</v>
      </c>
      <c r="E113">
        <v>47</v>
      </c>
      <c r="F113">
        <v>72</v>
      </c>
      <c r="G113">
        <v>4</v>
      </c>
      <c r="H113">
        <v>2</v>
      </c>
      <c r="I113">
        <v>3</v>
      </c>
      <c r="J113">
        <v>1</v>
      </c>
      <c r="K113">
        <v>3</v>
      </c>
      <c r="L113">
        <v>2</v>
      </c>
      <c r="M113">
        <v>3</v>
      </c>
      <c r="N113">
        <v>4</v>
      </c>
      <c r="O113">
        <v>3</v>
      </c>
      <c r="P113">
        <v>2</v>
      </c>
      <c r="Q113">
        <v>1</v>
      </c>
      <c r="R113">
        <v>2</v>
      </c>
      <c r="S113">
        <v>3</v>
      </c>
      <c r="T113">
        <v>2</v>
      </c>
      <c r="U113">
        <v>2</v>
      </c>
      <c r="V113">
        <v>2</v>
      </c>
      <c r="W113">
        <v>2</v>
      </c>
      <c r="X113">
        <v>3</v>
      </c>
      <c r="Y113">
        <v>1</v>
      </c>
      <c r="Z113">
        <v>1</v>
      </c>
      <c r="AA113">
        <v>3</v>
      </c>
      <c r="AB113">
        <v>1</v>
      </c>
      <c r="AC113">
        <v>2</v>
      </c>
      <c r="AD113">
        <v>3</v>
      </c>
      <c r="AE113">
        <v>3</v>
      </c>
      <c r="AF113">
        <v>2</v>
      </c>
      <c r="AG113">
        <v>2</v>
      </c>
      <c r="AH113">
        <v>3</v>
      </c>
      <c r="AI113">
        <v>3</v>
      </c>
      <c r="AJ113">
        <v>4</v>
      </c>
      <c r="AK113">
        <v>4</v>
      </c>
      <c r="AL113">
        <v>4</v>
      </c>
      <c r="AM113">
        <v>3</v>
      </c>
      <c r="AN113">
        <v>2</v>
      </c>
      <c r="AO113">
        <v>2</v>
      </c>
      <c r="AP113">
        <v>2</v>
      </c>
      <c r="AQ113">
        <v>2</v>
      </c>
      <c r="AR113">
        <v>4</v>
      </c>
      <c r="AS113">
        <v>4</v>
      </c>
      <c r="AT113">
        <v>4</v>
      </c>
      <c r="AU113">
        <v>4</v>
      </c>
      <c r="AV113">
        <v>3</v>
      </c>
      <c r="AW113">
        <v>2</v>
      </c>
      <c r="AX113">
        <v>4</v>
      </c>
      <c r="AY113">
        <v>4</v>
      </c>
      <c r="AZ113">
        <v>3</v>
      </c>
      <c r="BA113">
        <v>2</v>
      </c>
      <c r="BB113">
        <v>3</v>
      </c>
      <c r="BC113">
        <v>4</v>
      </c>
      <c r="BD113">
        <v>4</v>
      </c>
      <c r="BE113">
        <v>3</v>
      </c>
      <c r="BF113">
        <v>3</v>
      </c>
      <c r="BG113">
        <v>4</v>
      </c>
      <c r="BH113">
        <v>4</v>
      </c>
      <c r="BI113">
        <v>4</v>
      </c>
      <c r="BJ113">
        <v>1</v>
      </c>
      <c r="BK113">
        <v>4</v>
      </c>
      <c r="BL113">
        <v>2</v>
      </c>
      <c r="BM113">
        <v>2</v>
      </c>
      <c r="BN113">
        <v>2</v>
      </c>
      <c r="BO113">
        <v>4</v>
      </c>
      <c r="BP113">
        <v>3</v>
      </c>
      <c r="BQ113">
        <v>1</v>
      </c>
      <c r="BR113">
        <v>3</v>
      </c>
      <c r="BS113">
        <v>3</v>
      </c>
      <c r="BU113" s="3">
        <f t="shared" si="2"/>
        <v>3</v>
      </c>
      <c r="BV113" s="3">
        <f t="shared" si="3"/>
        <v>2</v>
      </c>
    </row>
    <row r="114" spans="1:74" x14ac:dyDescent="0.2">
      <c r="A114" s="19" t="s">
        <v>193</v>
      </c>
      <c r="B114" s="18" t="s">
        <v>76</v>
      </c>
      <c r="C114" t="s">
        <v>411</v>
      </c>
      <c r="D114">
        <v>79</v>
      </c>
      <c r="E114">
        <v>52</v>
      </c>
      <c r="F114">
        <v>76</v>
      </c>
      <c r="G114">
        <v>3</v>
      </c>
      <c r="H114">
        <v>1</v>
      </c>
      <c r="I114">
        <v>3</v>
      </c>
      <c r="J114">
        <v>3</v>
      </c>
      <c r="K114">
        <v>3</v>
      </c>
      <c r="L114">
        <v>3</v>
      </c>
      <c r="M114">
        <v>4</v>
      </c>
      <c r="N114">
        <v>2</v>
      </c>
      <c r="O114">
        <v>4</v>
      </c>
      <c r="P114">
        <v>3</v>
      </c>
      <c r="Q114">
        <v>3</v>
      </c>
      <c r="R114">
        <v>3</v>
      </c>
      <c r="S114">
        <v>4</v>
      </c>
      <c r="T114">
        <v>3</v>
      </c>
      <c r="U114">
        <v>3</v>
      </c>
      <c r="V114">
        <v>4</v>
      </c>
      <c r="W114">
        <v>3</v>
      </c>
      <c r="X114">
        <v>3</v>
      </c>
      <c r="Y114">
        <v>3</v>
      </c>
      <c r="Z114">
        <v>2</v>
      </c>
      <c r="AA114">
        <v>3</v>
      </c>
      <c r="AB114">
        <v>3</v>
      </c>
      <c r="AC114">
        <v>3</v>
      </c>
      <c r="AD114">
        <v>2</v>
      </c>
      <c r="AE114">
        <v>4</v>
      </c>
      <c r="AF114">
        <v>4</v>
      </c>
      <c r="AG114">
        <v>3</v>
      </c>
      <c r="AH114">
        <v>2</v>
      </c>
      <c r="AI114">
        <v>4</v>
      </c>
      <c r="AJ114">
        <v>4</v>
      </c>
      <c r="AK114">
        <v>4</v>
      </c>
      <c r="AL114">
        <v>4</v>
      </c>
      <c r="AM114">
        <v>4</v>
      </c>
      <c r="AN114">
        <v>4</v>
      </c>
      <c r="AO114">
        <v>2</v>
      </c>
      <c r="AP114">
        <v>2</v>
      </c>
      <c r="AQ114">
        <v>3</v>
      </c>
      <c r="AR114">
        <v>4</v>
      </c>
      <c r="AS114">
        <v>4</v>
      </c>
      <c r="AT114">
        <v>4</v>
      </c>
      <c r="AU114">
        <v>4</v>
      </c>
      <c r="AV114">
        <v>3</v>
      </c>
      <c r="AW114">
        <v>4</v>
      </c>
      <c r="AX114">
        <v>4</v>
      </c>
      <c r="AY114">
        <v>4</v>
      </c>
      <c r="AZ114">
        <v>3</v>
      </c>
      <c r="BA114">
        <v>4</v>
      </c>
      <c r="BB114">
        <v>1</v>
      </c>
      <c r="BC114">
        <v>1</v>
      </c>
      <c r="BD114">
        <v>2</v>
      </c>
      <c r="BE114">
        <v>3</v>
      </c>
      <c r="BF114">
        <v>4</v>
      </c>
      <c r="BG114">
        <v>2</v>
      </c>
      <c r="BH114">
        <v>4</v>
      </c>
      <c r="BI114">
        <v>4</v>
      </c>
      <c r="BJ114">
        <v>4</v>
      </c>
      <c r="BK114">
        <v>2</v>
      </c>
      <c r="BL114">
        <v>3</v>
      </c>
      <c r="BM114">
        <v>4</v>
      </c>
      <c r="BN114">
        <v>3</v>
      </c>
      <c r="BO114">
        <v>3</v>
      </c>
      <c r="BP114">
        <v>4</v>
      </c>
      <c r="BQ114">
        <v>4</v>
      </c>
      <c r="BR114">
        <v>3</v>
      </c>
      <c r="BS114">
        <v>3</v>
      </c>
      <c r="BU114" s="3">
        <f t="shared" si="2"/>
        <v>3</v>
      </c>
      <c r="BV114" s="3">
        <f t="shared" si="3"/>
        <v>2</v>
      </c>
    </row>
    <row r="115" spans="1:74" x14ac:dyDescent="0.2">
      <c r="A115" s="20" t="s">
        <v>194</v>
      </c>
      <c r="B115" s="18" t="s">
        <v>76</v>
      </c>
      <c r="C115" t="s">
        <v>412</v>
      </c>
      <c r="D115">
        <v>80</v>
      </c>
      <c r="E115">
        <v>52</v>
      </c>
      <c r="F115">
        <v>74</v>
      </c>
      <c r="G115">
        <v>2</v>
      </c>
      <c r="H115">
        <v>3</v>
      </c>
      <c r="I115">
        <v>3</v>
      </c>
      <c r="J115">
        <v>3</v>
      </c>
      <c r="K115">
        <v>4</v>
      </c>
      <c r="L115">
        <v>4</v>
      </c>
      <c r="M115">
        <v>1</v>
      </c>
      <c r="N115">
        <v>4</v>
      </c>
      <c r="O115">
        <v>3</v>
      </c>
      <c r="P115">
        <v>2</v>
      </c>
      <c r="Q115">
        <v>3</v>
      </c>
      <c r="R115">
        <v>4</v>
      </c>
      <c r="S115">
        <v>4</v>
      </c>
      <c r="T115">
        <v>4</v>
      </c>
      <c r="U115">
        <v>3</v>
      </c>
      <c r="V115">
        <v>3</v>
      </c>
      <c r="W115">
        <v>3</v>
      </c>
      <c r="X115">
        <v>3</v>
      </c>
      <c r="Y115">
        <v>3</v>
      </c>
      <c r="Z115">
        <v>3</v>
      </c>
      <c r="AA115">
        <v>3</v>
      </c>
      <c r="AB115">
        <v>3</v>
      </c>
      <c r="AC115">
        <v>3</v>
      </c>
      <c r="AD115">
        <v>3</v>
      </c>
      <c r="AE115">
        <v>3</v>
      </c>
      <c r="AF115">
        <v>3</v>
      </c>
      <c r="AG115">
        <v>3</v>
      </c>
      <c r="AH115">
        <v>3</v>
      </c>
      <c r="AI115">
        <v>3</v>
      </c>
      <c r="AJ115">
        <v>4</v>
      </c>
      <c r="AK115">
        <v>4</v>
      </c>
      <c r="AL115">
        <v>4</v>
      </c>
      <c r="AM115">
        <v>3</v>
      </c>
      <c r="AN115">
        <v>4</v>
      </c>
      <c r="AO115">
        <v>3</v>
      </c>
      <c r="AP115">
        <v>2</v>
      </c>
      <c r="AQ115">
        <v>3</v>
      </c>
      <c r="AR115">
        <v>4</v>
      </c>
      <c r="AS115">
        <v>4</v>
      </c>
      <c r="AT115">
        <v>4</v>
      </c>
      <c r="AU115">
        <v>4</v>
      </c>
      <c r="AV115">
        <v>3</v>
      </c>
      <c r="AW115">
        <v>3</v>
      </c>
      <c r="AX115">
        <v>4</v>
      </c>
      <c r="AY115">
        <v>4</v>
      </c>
      <c r="AZ115">
        <v>3</v>
      </c>
      <c r="BA115">
        <v>3</v>
      </c>
      <c r="BB115">
        <v>3</v>
      </c>
      <c r="BC115">
        <v>3</v>
      </c>
      <c r="BD115">
        <v>3</v>
      </c>
      <c r="BE115">
        <v>3</v>
      </c>
      <c r="BF115">
        <v>3</v>
      </c>
      <c r="BG115">
        <v>3</v>
      </c>
      <c r="BH115">
        <v>3</v>
      </c>
      <c r="BI115">
        <v>3</v>
      </c>
      <c r="BJ115">
        <v>3</v>
      </c>
      <c r="BK115">
        <v>3</v>
      </c>
      <c r="BL115">
        <v>3</v>
      </c>
      <c r="BM115">
        <v>3</v>
      </c>
      <c r="BN115">
        <v>3</v>
      </c>
      <c r="BO115">
        <v>3</v>
      </c>
      <c r="BP115">
        <v>3</v>
      </c>
      <c r="BQ115">
        <v>3</v>
      </c>
      <c r="BR115">
        <v>3</v>
      </c>
      <c r="BS115">
        <v>3</v>
      </c>
      <c r="BU115" s="3">
        <f t="shared" si="2"/>
        <v>3</v>
      </c>
      <c r="BV115" s="3">
        <f t="shared" si="3"/>
        <v>1</v>
      </c>
    </row>
    <row r="116" spans="1:74" x14ac:dyDescent="0.2">
      <c r="A116" s="19" t="s">
        <v>195</v>
      </c>
      <c r="B116" s="18" t="s">
        <v>76</v>
      </c>
      <c r="C116" t="s">
        <v>411</v>
      </c>
      <c r="D116">
        <v>74</v>
      </c>
      <c r="E116">
        <v>51</v>
      </c>
      <c r="F116">
        <v>77</v>
      </c>
      <c r="G116">
        <v>3</v>
      </c>
      <c r="H116">
        <v>4</v>
      </c>
      <c r="I116">
        <v>3</v>
      </c>
      <c r="J116">
        <v>3</v>
      </c>
      <c r="K116">
        <v>3</v>
      </c>
      <c r="L116">
        <v>3</v>
      </c>
      <c r="M116">
        <v>3</v>
      </c>
      <c r="N116">
        <v>2</v>
      </c>
      <c r="O116">
        <v>3</v>
      </c>
      <c r="P116">
        <v>3</v>
      </c>
      <c r="Q116">
        <v>3</v>
      </c>
      <c r="R116">
        <v>3</v>
      </c>
      <c r="S116">
        <v>2</v>
      </c>
      <c r="T116">
        <v>3</v>
      </c>
      <c r="U116">
        <v>3</v>
      </c>
      <c r="V116">
        <v>3</v>
      </c>
      <c r="W116">
        <v>2</v>
      </c>
      <c r="X116">
        <v>3</v>
      </c>
      <c r="Y116">
        <v>3</v>
      </c>
      <c r="Z116">
        <v>3</v>
      </c>
      <c r="AA116">
        <v>2</v>
      </c>
      <c r="AB116">
        <v>3</v>
      </c>
      <c r="AC116">
        <v>3</v>
      </c>
      <c r="AD116">
        <v>2</v>
      </c>
      <c r="AE116">
        <v>3</v>
      </c>
      <c r="AF116">
        <v>3</v>
      </c>
      <c r="AG116">
        <v>3</v>
      </c>
      <c r="AH116">
        <v>2</v>
      </c>
      <c r="AI116">
        <v>3</v>
      </c>
      <c r="AJ116">
        <v>4</v>
      </c>
      <c r="AK116">
        <v>4</v>
      </c>
      <c r="AL116">
        <v>4</v>
      </c>
      <c r="AM116">
        <v>3</v>
      </c>
      <c r="AN116">
        <v>4</v>
      </c>
      <c r="AO116">
        <v>2</v>
      </c>
      <c r="AP116">
        <v>3</v>
      </c>
      <c r="AQ116">
        <v>3</v>
      </c>
      <c r="AR116">
        <v>4</v>
      </c>
      <c r="AS116">
        <v>4</v>
      </c>
      <c r="AT116">
        <v>4</v>
      </c>
      <c r="AU116">
        <v>4</v>
      </c>
      <c r="AV116">
        <v>4</v>
      </c>
      <c r="AW116">
        <v>3</v>
      </c>
      <c r="AX116">
        <v>4</v>
      </c>
      <c r="AY116">
        <v>4</v>
      </c>
      <c r="AZ116">
        <v>4</v>
      </c>
      <c r="BA116">
        <v>3</v>
      </c>
      <c r="BB116">
        <v>3</v>
      </c>
      <c r="BC116">
        <v>2</v>
      </c>
      <c r="BD116">
        <v>3</v>
      </c>
      <c r="BE116">
        <v>3</v>
      </c>
      <c r="BF116">
        <v>3</v>
      </c>
      <c r="BG116">
        <v>3</v>
      </c>
      <c r="BH116">
        <v>4</v>
      </c>
      <c r="BI116">
        <v>3</v>
      </c>
      <c r="BJ116">
        <v>4</v>
      </c>
      <c r="BK116">
        <v>4</v>
      </c>
      <c r="BL116">
        <v>3</v>
      </c>
      <c r="BM116">
        <v>3</v>
      </c>
      <c r="BN116">
        <v>2</v>
      </c>
      <c r="BO116">
        <v>3</v>
      </c>
      <c r="BP116">
        <v>3</v>
      </c>
      <c r="BQ116">
        <v>3</v>
      </c>
      <c r="BR116">
        <v>3</v>
      </c>
      <c r="BS116">
        <v>3</v>
      </c>
      <c r="BU116" s="3">
        <f t="shared" si="2"/>
        <v>3</v>
      </c>
      <c r="BV116" s="3">
        <f t="shared" si="3"/>
        <v>2</v>
      </c>
    </row>
    <row r="117" spans="1:74" x14ac:dyDescent="0.2">
      <c r="A117" s="20" t="s">
        <v>196</v>
      </c>
      <c r="B117" s="18" t="s">
        <v>76</v>
      </c>
      <c r="C117" t="s">
        <v>412</v>
      </c>
      <c r="D117">
        <v>71</v>
      </c>
      <c r="E117">
        <v>47</v>
      </c>
      <c r="F117">
        <v>67</v>
      </c>
      <c r="G117">
        <v>2</v>
      </c>
      <c r="H117">
        <v>2</v>
      </c>
      <c r="I117">
        <v>3</v>
      </c>
      <c r="J117">
        <v>2</v>
      </c>
      <c r="K117">
        <v>3</v>
      </c>
      <c r="L117">
        <v>3</v>
      </c>
      <c r="M117">
        <v>3</v>
      </c>
      <c r="N117">
        <v>3</v>
      </c>
      <c r="O117">
        <v>3</v>
      </c>
      <c r="P117">
        <v>3</v>
      </c>
      <c r="Q117">
        <v>2</v>
      </c>
      <c r="R117">
        <v>3</v>
      </c>
      <c r="S117">
        <v>3</v>
      </c>
      <c r="T117">
        <v>3</v>
      </c>
      <c r="U117">
        <v>3</v>
      </c>
      <c r="V117">
        <v>3</v>
      </c>
      <c r="W117">
        <v>2</v>
      </c>
      <c r="X117">
        <v>3</v>
      </c>
      <c r="Y117">
        <v>3</v>
      </c>
      <c r="Z117">
        <v>2</v>
      </c>
      <c r="AA117">
        <v>3</v>
      </c>
      <c r="AB117">
        <v>3</v>
      </c>
      <c r="AC117">
        <v>3</v>
      </c>
      <c r="AD117">
        <v>2</v>
      </c>
      <c r="AE117">
        <v>3</v>
      </c>
      <c r="AF117">
        <v>3</v>
      </c>
      <c r="AG117">
        <v>3</v>
      </c>
      <c r="AH117">
        <v>2</v>
      </c>
      <c r="AI117">
        <v>3</v>
      </c>
      <c r="AJ117">
        <v>4</v>
      </c>
      <c r="AK117">
        <v>4</v>
      </c>
      <c r="AL117">
        <v>4</v>
      </c>
      <c r="AM117">
        <v>3</v>
      </c>
      <c r="AN117">
        <v>4</v>
      </c>
      <c r="AO117">
        <v>3</v>
      </c>
      <c r="AP117">
        <v>2</v>
      </c>
      <c r="AQ117">
        <v>4</v>
      </c>
      <c r="AR117">
        <v>4</v>
      </c>
      <c r="AS117">
        <v>2</v>
      </c>
      <c r="AT117">
        <v>2</v>
      </c>
      <c r="AU117">
        <v>3</v>
      </c>
      <c r="AV117">
        <v>3</v>
      </c>
      <c r="AW117">
        <v>3</v>
      </c>
      <c r="AX117">
        <v>2</v>
      </c>
      <c r="AY117">
        <v>4</v>
      </c>
      <c r="AZ117">
        <v>3</v>
      </c>
      <c r="BA117">
        <v>3</v>
      </c>
      <c r="BB117">
        <v>2</v>
      </c>
      <c r="BC117">
        <v>2</v>
      </c>
      <c r="BD117">
        <v>3</v>
      </c>
      <c r="BE117">
        <v>3</v>
      </c>
      <c r="BF117">
        <v>3</v>
      </c>
      <c r="BG117">
        <v>2</v>
      </c>
      <c r="BH117">
        <v>4</v>
      </c>
      <c r="BI117">
        <v>3</v>
      </c>
      <c r="BJ117">
        <v>3</v>
      </c>
      <c r="BK117">
        <v>3</v>
      </c>
      <c r="BL117">
        <v>3</v>
      </c>
      <c r="BM117">
        <v>3</v>
      </c>
      <c r="BN117">
        <v>2</v>
      </c>
      <c r="BO117">
        <v>3</v>
      </c>
      <c r="BP117">
        <v>2</v>
      </c>
      <c r="BQ117">
        <v>2</v>
      </c>
      <c r="BR117">
        <v>3</v>
      </c>
      <c r="BS117">
        <v>3</v>
      </c>
      <c r="BU117" s="3">
        <f t="shared" si="2"/>
        <v>3</v>
      </c>
      <c r="BV117" s="3">
        <f t="shared" si="3"/>
        <v>1</v>
      </c>
    </row>
    <row r="118" spans="1:74" x14ac:dyDescent="0.2">
      <c r="A118" s="19" t="s">
        <v>197</v>
      </c>
      <c r="B118" s="18" t="s">
        <v>76</v>
      </c>
      <c r="C118" t="s">
        <v>411</v>
      </c>
      <c r="D118">
        <v>68</v>
      </c>
      <c r="E118">
        <v>43</v>
      </c>
      <c r="F118">
        <v>64</v>
      </c>
      <c r="G118">
        <v>3</v>
      </c>
      <c r="H118">
        <v>2</v>
      </c>
      <c r="I118">
        <v>2</v>
      </c>
      <c r="J118">
        <v>2</v>
      </c>
      <c r="K118">
        <v>3</v>
      </c>
      <c r="L118">
        <v>3</v>
      </c>
      <c r="M118">
        <v>3</v>
      </c>
      <c r="N118">
        <v>3</v>
      </c>
      <c r="O118">
        <v>3</v>
      </c>
      <c r="P118">
        <v>3</v>
      </c>
      <c r="Q118">
        <v>3</v>
      </c>
      <c r="R118">
        <v>3</v>
      </c>
      <c r="S118">
        <v>2</v>
      </c>
      <c r="T118">
        <v>3</v>
      </c>
      <c r="U118">
        <v>3</v>
      </c>
      <c r="V118">
        <v>2</v>
      </c>
      <c r="W118">
        <v>3</v>
      </c>
      <c r="X118">
        <v>2</v>
      </c>
      <c r="Y118">
        <v>3</v>
      </c>
      <c r="Z118">
        <v>2</v>
      </c>
      <c r="AA118">
        <v>2</v>
      </c>
      <c r="AB118">
        <v>3</v>
      </c>
      <c r="AC118">
        <v>4</v>
      </c>
      <c r="AD118">
        <v>1</v>
      </c>
      <c r="AE118">
        <v>2</v>
      </c>
      <c r="AF118">
        <v>3</v>
      </c>
      <c r="AG118">
        <v>4</v>
      </c>
      <c r="AH118">
        <v>1</v>
      </c>
      <c r="AI118">
        <v>2</v>
      </c>
      <c r="AJ118">
        <v>4</v>
      </c>
      <c r="AK118">
        <v>4</v>
      </c>
      <c r="AL118">
        <v>4</v>
      </c>
      <c r="AM118">
        <v>2</v>
      </c>
      <c r="AN118">
        <v>3</v>
      </c>
      <c r="AO118">
        <v>3</v>
      </c>
      <c r="AP118">
        <v>3</v>
      </c>
      <c r="AQ118">
        <v>3</v>
      </c>
      <c r="AR118">
        <v>4</v>
      </c>
      <c r="AS118">
        <v>3</v>
      </c>
      <c r="AT118">
        <v>1</v>
      </c>
      <c r="AU118">
        <v>2</v>
      </c>
      <c r="AV118">
        <v>3</v>
      </c>
      <c r="AW118">
        <v>2</v>
      </c>
      <c r="AX118">
        <v>1</v>
      </c>
      <c r="AY118">
        <v>4</v>
      </c>
      <c r="AZ118">
        <v>3</v>
      </c>
      <c r="BA118">
        <v>2</v>
      </c>
      <c r="BB118">
        <v>2</v>
      </c>
      <c r="BC118">
        <v>2</v>
      </c>
      <c r="BD118">
        <v>2</v>
      </c>
      <c r="BE118">
        <v>2</v>
      </c>
      <c r="BF118">
        <v>3</v>
      </c>
      <c r="BG118">
        <v>2</v>
      </c>
      <c r="BH118">
        <v>4</v>
      </c>
      <c r="BI118">
        <v>2</v>
      </c>
      <c r="BJ118">
        <v>3</v>
      </c>
      <c r="BK118">
        <v>3</v>
      </c>
      <c r="BL118">
        <v>3</v>
      </c>
      <c r="BM118">
        <v>3</v>
      </c>
      <c r="BN118">
        <v>3</v>
      </c>
      <c r="BO118">
        <v>3</v>
      </c>
      <c r="BP118">
        <v>3</v>
      </c>
      <c r="BQ118">
        <v>3</v>
      </c>
      <c r="BR118">
        <v>3</v>
      </c>
      <c r="BS118">
        <v>3</v>
      </c>
      <c r="BU118" s="3">
        <f t="shared" si="2"/>
        <v>3</v>
      </c>
      <c r="BV118" s="3">
        <f t="shared" si="3"/>
        <v>2</v>
      </c>
    </row>
    <row r="119" spans="1:74" x14ac:dyDescent="0.2">
      <c r="A119" s="20" t="s">
        <v>198</v>
      </c>
      <c r="B119" s="18" t="s">
        <v>76</v>
      </c>
      <c r="C119" t="s">
        <v>411</v>
      </c>
      <c r="D119">
        <v>85</v>
      </c>
      <c r="E119">
        <v>47</v>
      </c>
      <c r="F119">
        <v>83</v>
      </c>
      <c r="G119">
        <v>3</v>
      </c>
      <c r="H119">
        <v>1</v>
      </c>
      <c r="I119">
        <v>4</v>
      </c>
      <c r="J119">
        <v>3</v>
      </c>
      <c r="K119">
        <v>3</v>
      </c>
      <c r="L119">
        <v>2</v>
      </c>
      <c r="M119">
        <v>4</v>
      </c>
      <c r="N119">
        <v>4</v>
      </c>
      <c r="O119">
        <v>3</v>
      </c>
      <c r="P119">
        <v>4</v>
      </c>
      <c r="Q119">
        <v>4</v>
      </c>
      <c r="R119">
        <v>3</v>
      </c>
      <c r="S119">
        <v>4</v>
      </c>
      <c r="T119">
        <v>4</v>
      </c>
      <c r="U119">
        <v>4</v>
      </c>
      <c r="V119">
        <v>4</v>
      </c>
      <c r="W119">
        <v>1</v>
      </c>
      <c r="X119">
        <v>4</v>
      </c>
      <c r="Y119">
        <v>1</v>
      </c>
      <c r="Z119">
        <v>4</v>
      </c>
      <c r="AA119">
        <v>4</v>
      </c>
      <c r="AB119">
        <v>4</v>
      </c>
      <c r="AC119">
        <v>2</v>
      </c>
      <c r="AD119">
        <v>4</v>
      </c>
      <c r="AE119">
        <v>3</v>
      </c>
      <c r="AF119">
        <v>4</v>
      </c>
      <c r="AG119">
        <v>2</v>
      </c>
      <c r="AH119">
        <v>4</v>
      </c>
      <c r="AI119">
        <v>3</v>
      </c>
      <c r="AJ119">
        <v>4</v>
      </c>
      <c r="AK119">
        <v>4</v>
      </c>
      <c r="AL119">
        <v>4</v>
      </c>
      <c r="AM119">
        <v>3</v>
      </c>
      <c r="AN119">
        <v>4</v>
      </c>
      <c r="AO119">
        <v>3</v>
      </c>
      <c r="AP119">
        <v>2</v>
      </c>
      <c r="AQ119">
        <v>3</v>
      </c>
      <c r="AR119">
        <v>4</v>
      </c>
      <c r="AS119">
        <v>3</v>
      </c>
      <c r="AT119">
        <v>2</v>
      </c>
      <c r="AU119">
        <v>2</v>
      </c>
      <c r="AV119">
        <v>4</v>
      </c>
      <c r="AW119">
        <v>4</v>
      </c>
      <c r="AX119">
        <v>2</v>
      </c>
      <c r="AY119">
        <v>4</v>
      </c>
      <c r="AZ119">
        <v>4</v>
      </c>
      <c r="BA119">
        <v>4</v>
      </c>
      <c r="BB119">
        <v>2</v>
      </c>
      <c r="BC119">
        <v>2</v>
      </c>
      <c r="BD119">
        <v>1</v>
      </c>
      <c r="BE119">
        <v>4</v>
      </c>
      <c r="BF119">
        <v>4</v>
      </c>
      <c r="BG119">
        <v>1</v>
      </c>
      <c r="BH119">
        <v>4</v>
      </c>
      <c r="BI119">
        <v>4</v>
      </c>
      <c r="BJ119">
        <v>4</v>
      </c>
      <c r="BK119">
        <v>4</v>
      </c>
      <c r="BL119">
        <v>4</v>
      </c>
      <c r="BM119">
        <v>4</v>
      </c>
      <c r="BN119">
        <v>4</v>
      </c>
      <c r="BO119">
        <v>3</v>
      </c>
      <c r="BP119">
        <v>4</v>
      </c>
      <c r="BQ119">
        <v>4</v>
      </c>
      <c r="BR119">
        <v>4</v>
      </c>
      <c r="BS119">
        <v>4</v>
      </c>
      <c r="BU119" s="3">
        <f t="shared" si="2"/>
        <v>3</v>
      </c>
      <c r="BV119" s="3">
        <f t="shared" si="3"/>
        <v>2</v>
      </c>
    </row>
    <row r="120" spans="1:74" x14ac:dyDescent="0.2">
      <c r="A120" s="19" t="s">
        <v>199</v>
      </c>
      <c r="B120" s="18" t="s">
        <v>76</v>
      </c>
      <c r="C120" t="s">
        <v>411</v>
      </c>
      <c r="D120">
        <v>78</v>
      </c>
      <c r="E120">
        <v>48</v>
      </c>
      <c r="F120">
        <v>74</v>
      </c>
      <c r="G120">
        <v>2</v>
      </c>
      <c r="H120">
        <v>1</v>
      </c>
      <c r="I120">
        <v>3</v>
      </c>
      <c r="J120">
        <v>4</v>
      </c>
      <c r="K120">
        <v>3</v>
      </c>
      <c r="L120">
        <v>3</v>
      </c>
      <c r="M120">
        <v>4</v>
      </c>
      <c r="N120">
        <v>4</v>
      </c>
      <c r="O120">
        <v>4</v>
      </c>
      <c r="P120">
        <v>3</v>
      </c>
      <c r="Q120">
        <v>4</v>
      </c>
      <c r="R120">
        <v>3</v>
      </c>
      <c r="S120">
        <v>2</v>
      </c>
      <c r="T120">
        <v>3</v>
      </c>
      <c r="U120">
        <v>3</v>
      </c>
      <c r="V120">
        <v>3</v>
      </c>
      <c r="W120">
        <v>4</v>
      </c>
      <c r="X120">
        <v>3</v>
      </c>
      <c r="Y120">
        <v>2</v>
      </c>
      <c r="Z120">
        <v>4</v>
      </c>
      <c r="AA120">
        <v>2</v>
      </c>
      <c r="AB120">
        <v>3</v>
      </c>
      <c r="AC120">
        <v>3</v>
      </c>
      <c r="AD120">
        <v>2</v>
      </c>
      <c r="AE120">
        <v>3</v>
      </c>
      <c r="AF120">
        <v>3</v>
      </c>
      <c r="AG120">
        <v>3</v>
      </c>
      <c r="AH120">
        <v>2</v>
      </c>
      <c r="AI120">
        <v>3</v>
      </c>
      <c r="AJ120">
        <v>4</v>
      </c>
      <c r="AK120">
        <v>4</v>
      </c>
      <c r="AL120">
        <v>4</v>
      </c>
      <c r="AM120">
        <v>3</v>
      </c>
      <c r="AN120">
        <v>4</v>
      </c>
      <c r="AO120">
        <v>3</v>
      </c>
      <c r="AP120">
        <v>2</v>
      </c>
      <c r="AQ120">
        <v>3</v>
      </c>
      <c r="AR120">
        <v>4</v>
      </c>
      <c r="AS120">
        <v>3</v>
      </c>
      <c r="AT120">
        <v>3</v>
      </c>
      <c r="AU120">
        <v>3</v>
      </c>
      <c r="AV120">
        <v>4</v>
      </c>
      <c r="AW120">
        <v>2</v>
      </c>
      <c r="AX120">
        <v>3</v>
      </c>
      <c r="AY120">
        <v>4</v>
      </c>
      <c r="AZ120">
        <v>4</v>
      </c>
      <c r="BA120">
        <v>2</v>
      </c>
      <c r="BB120">
        <v>2</v>
      </c>
      <c r="BC120">
        <v>2</v>
      </c>
      <c r="BD120">
        <v>4</v>
      </c>
      <c r="BE120">
        <v>4</v>
      </c>
      <c r="BF120">
        <v>2</v>
      </c>
      <c r="BG120">
        <v>2</v>
      </c>
      <c r="BH120">
        <v>4</v>
      </c>
      <c r="BI120">
        <v>4</v>
      </c>
      <c r="BJ120">
        <v>4</v>
      </c>
      <c r="BK120">
        <v>2</v>
      </c>
      <c r="BL120">
        <v>4</v>
      </c>
      <c r="BM120">
        <v>4</v>
      </c>
      <c r="BN120">
        <v>4</v>
      </c>
      <c r="BO120">
        <v>3</v>
      </c>
      <c r="BP120">
        <v>2</v>
      </c>
      <c r="BQ120">
        <v>2</v>
      </c>
      <c r="BR120">
        <v>3</v>
      </c>
      <c r="BS120">
        <v>3</v>
      </c>
      <c r="BU120" s="3">
        <f t="shared" si="2"/>
        <v>3</v>
      </c>
      <c r="BV120" s="3">
        <f t="shared" si="3"/>
        <v>2</v>
      </c>
    </row>
    <row r="121" spans="1:74" x14ac:dyDescent="0.2">
      <c r="A121" s="20" t="s">
        <v>200</v>
      </c>
      <c r="B121" s="18" t="s">
        <v>76</v>
      </c>
      <c r="C121" t="s">
        <v>411</v>
      </c>
      <c r="D121">
        <v>81</v>
      </c>
      <c r="E121">
        <v>45</v>
      </c>
      <c r="F121">
        <v>76</v>
      </c>
      <c r="G121">
        <v>4</v>
      </c>
      <c r="H121">
        <v>4</v>
      </c>
      <c r="I121">
        <v>3</v>
      </c>
      <c r="J121">
        <v>4</v>
      </c>
      <c r="K121">
        <v>2</v>
      </c>
      <c r="L121">
        <v>4</v>
      </c>
      <c r="M121">
        <v>3</v>
      </c>
      <c r="N121">
        <v>4</v>
      </c>
      <c r="O121">
        <v>1</v>
      </c>
      <c r="P121">
        <v>2</v>
      </c>
      <c r="Q121">
        <v>4</v>
      </c>
      <c r="R121">
        <v>2</v>
      </c>
      <c r="S121">
        <v>4</v>
      </c>
      <c r="T121">
        <v>2</v>
      </c>
      <c r="U121">
        <v>2</v>
      </c>
      <c r="V121">
        <v>4</v>
      </c>
      <c r="W121">
        <v>2</v>
      </c>
      <c r="X121">
        <v>4</v>
      </c>
      <c r="Y121">
        <v>3</v>
      </c>
      <c r="Z121">
        <v>4</v>
      </c>
      <c r="AA121">
        <v>2</v>
      </c>
      <c r="AB121">
        <v>3</v>
      </c>
      <c r="AC121">
        <v>3</v>
      </c>
      <c r="AD121">
        <v>4</v>
      </c>
      <c r="AE121">
        <v>3</v>
      </c>
      <c r="AF121">
        <v>4</v>
      </c>
      <c r="AG121">
        <v>3</v>
      </c>
      <c r="AH121">
        <v>4</v>
      </c>
      <c r="AI121">
        <v>3</v>
      </c>
      <c r="AJ121">
        <v>4</v>
      </c>
      <c r="AK121">
        <v>4</v>
      </c>
      <c r="AL121">
        <v>4</v>
      </c>
      <c r="AM121">
        <v>3</v>
      </c>
      <c r="AN121">
        <v>4</v>
      </c>
      <c r="AO121">
        <v>4</v>
      </c>
      <c r="AP121">
        <v>1</v>
      </c>
      <c r="AQ121">
        <v>2</v>
      </c>
      <c r="AR121">
        <v>3</v>
      </c>
      <c r="AS121">
        <v>2</v>
      </c>
      <c r="AT121">
        <v>2</v>
      </c>
      <c r="AU121">
        <v>2</v>
      </c>
      <c r="AV121">
        <v>4</v>
      </c>
      <c r="AW121">
        <v>3</v>
      </c>
      <c r="AX121">
        <v>2</v>
      </c>
      <c r="AY121">
        <v>4</v>
      </c>
      <c r="AZ121">
        <v>4</v>
      </c>
      <c r="BA121">
        <v>3</v>
      </c>
      <c r="BB121">
        <v>4</v>
      </c>
      <c r="BC121">
        <v>4</v>
      </c>
      <c r="BD121">
        <v>3</v>
      </c>
      <c r="BE121">
        <v>4</v>
      </c>
      <c r="BF121">
        <v>3</v>
      </c>
      <c r="BG121">
        <v>3</v>
      </c>
      <c r="BH121">
        <v>2</v>
      </c>
      <c r="BI121">
        <v>2</v>
      </c>
      <c r="BJ121">
        <v>4</v>
      </c>
      <c r="BK121">
        <v>4</v>
      </c>
      <c r="BL121">
        <v>4</v>
      </c>
      <c r="BM121">
        <v>4</v>
      </c>
      <c r="BN121">
        <v>4</v>
      </c>
      <c r="BO121">
        <v>2</v>
      </c>
      <c r="BP121">
        <v>2</v>
      </c>
      <c r="BQ121">
        <v>2</v>
      </c>
      <c r="BR121">
        <v>3</v>
      </c>
      <c r="BS121">
        <v>2</v>
      </c>
      <c r="BU121" s="3">
        <f t="shared" si="2"/>
        <v>3</v>
      </c>
      <c r="BV121" s="3">
        <f t="shared" si="3"/>
        <v>2</v>
      </c>
    </row>
    <row r="122" spans="1:74" x14ac:dyDescent="0.2">
      <c r="A122" s="19" t="s">
        <v>201</v>
      </c>
      <c r="B122" s="18" t="s">
        <v>76</v>
      </c>
      <c r="C122" t="s">
        <v>411</v>
      </c>
      <c r="D122">
        <v>75</v>
      </c>
      <c r="E122">
        <v>44</v>
      </c>
      <c r="F122">
        <v>79</v>
      </c>
      <c r="G122">
        <v>4</v>
      </c>
      <c r="H122">
        <v>2</v>
      </c>
      <c r="I122">
        <v>3</v>
      </c>
      <c r="J122">
        <v>2</v>
      </c>
      <c r="K122">
        <v>4</v>
      </c>
      <c r="L122">
        <v>2</v>
      </c>
      <c r="M122">
        <v>4</v>
      </c>
      <c r="N122">
        <v>3</v>
      </c>
      <c r="O122">
        <v>4</v>
      </c>
      <c r="P122">
        <v>4</v>
      </c>
      <c r="Q122">
        <v>3</v>
      </c>
      <c r="R122">
        <v>3</v>
      </c>
      <c r="S122">
        <v>3</v>
      </c>
      <c r="T122">
        <v>4</v>
      </c>
      <c r="U122">
        <v>3</v>
      </c>
      <c r="V122">
        <v>3</v>
      </c>
      <c r="W122">
        <v>3</v>
      </c>
      <c r="X122">
        <v>2</v>
      </c>
      <c r="Y122">
        <v>3</v>
      </c>
      <c r="Z122">
        <v>2</v>
      </c>
      <c r="AA122">
        <v>1</v>
      </c>
      <c r="AB122">
        <v>3</v>
      </c>
      <c r="AC122">
        <v>2</v>
      </c>
      <c r="AD122">
        <v>2</v>
      </c>
      <c r="AE122">
        <v>3</v>
      </c>
      <c r="AF122">
        <v>3</v>
      </c>
      <c r="AG122">
        <v>2</v>
      </c>
      <c r="AH122">
        <v>2</v>
      </c>
      <c r="AI122">
        <v>3</v>
      </c>
      <c r="AJ122">
        <v>4</v>
      </c>
      <c r="AK122">
        <v>4</v>
      </c>
      <c r="AL122">
        <v>4</v>
      </c>
      <c r="AM122">
        <v>3</v>
      </c>
      <c r="AN122">
        <v>4</v>
      </c>
      <c r="AO122">
        <v>2</v>
      </c>
      <c r="AP122">
        <v>4</v>
      </c>
      <c r="AQ122">
        <v>3</v>
      </c>
      <c r="AR122">
        <v>2</v>
      </c>
      <c r="AS122">
        <v>2</v>
      </c>
      <c r="AT122">
        <v>2</v>
      </c>
      <c r="AU122">
        <v>3</v>
      </c>
      <c r="AV122">
        <v>4</v>
      </c>
      <c r="AW122">
        <v>4</v>
      </c>
      <c r="AX122">
        <v>2</v>
      </c>
      <c r="AY122">
        <v>4</v>
      </c>
      <c r="AZ122">
        <v>4</v>
      </c>
      <c r="BA122">
        <v>4</v>
      </c>
      <c r="BB122">
        <v>2</v>
      </c>
      <c r="BC122">
        <v>2</v>
      </c>
      <c r="BD122">
        <v>2</v>
      </c>
      <c r="BE122">
        <v>3</v>
      </c>
      <c r="BF122">
        <v>3</v>
      </c>
      <c r="BG122">
        <v>2</v>
      </c>
      <c r="BH122">
        <v>4</v>
      </c>
      <c r="BI122">
        <v>3</v>
      </c>
      <c r="BJ122">
        <v>3</v>
      </c>
      <c r="BK122">
        <v>3</v>
      </c>
      <c r="BL122">
        <v>4</v>
      </c>
      <c r="BM122">
        <v>4</v>
      </c>
      <c r="BN122">
        <v>4</v>
      </c>
      <c r="BO122">
        <v>4</v>
      </c>
      <c r="BP122">
        <v>4</v>
      </c>
      <c r="BQ122">
        <v>4</v>
      </c>
      <c r="BR122">
        <v>3</v>
      </c>
      <c r="BS122">
        <v>3</v>
      </c>
      <c r="BU122" s="3">
        <f t="shared" si="2"/>
        <v>3</v>
      </c>
      <c r="BV122" s="3">
        <f t="shared" si="3"/>
        <v>2</v>
      </c>
    </row>
    <row r="123" spans="1:74" x14ac:dyDescent="0.2">
      <c r="A123" s="20" t="s">
        <v>202</v>
      </c>
      <c r="B123" s="18" t="s">
        <v>76</v>
      </c>
      <c r="C123" t="s">
        <v>411</v>
      </c>
      <c r="D123">
        <v>61</v>
      </c>
      <c r="E123">
        <v>42</v>
      </c>
      <c r="F123">
        <v>68</v>
      </c>
      <c r="G123">
        <v>2</v>
      </c>
      <c r="H123">
        <v>1</v>
      </c>
      <c r="I123">
        <v>2</v>
      </c>
      <c r="J123">
        <v>2</v>
      </c>
      <c r="K123">
        <v>2</v>
      </c>
      <c r="L123">
        <v>1</v>
      </c>
      <c r="M123">
        <v>2</v>
      </c>
      <c r="N123">
        <v>2</v>
      </c>
      <c r="O123">
        <v>4</v>
      </c>
      <c r="P123">
        <v>3</v>
      </c>
      <c r="Q123">
        <v>1</v>
      </c>
      <c r="R123">
        <v>4</v>
      </c>
      <c r="S123">
        <v>3</v>
      </c>
      <c r="T123">
        <v>2</v>
      </c>
      <c r="U123">
        <v>2</v>
      </c>
      <c r="V123">
        <v>2</v>
      </c>
      <c r="W123">
        <v>3</v>
      </c>
      <c r="X123">
        <v>2</v>
      </c>
      <c r="Y123">
        <v>3</v>
      </c>
      <c r="Z123">
        <v>3</v>
      </c>
      <c r="AA123">
        <v>2</v>
      </c>
      <c r="AB123">
        <v>4</v>
      </c>
      <c r="AC123">
        <v>3</v>
      </c>
      <c r="AD123">
        <v>1</v>
      </c>
      <c r="AE123">
        <v>2</v>
      </c>
      <c r="AF123">
        <v>3</v>
      </c>
      <c r="AG123">
        <v>3</v>
      </c>
      <c r="AH123">
        <v>1</v>
      </c>
      <c r="AI123">
        <v>2</v>
      </c>
      <c r="AJ123">
        <v>4</v>
      </c>
      <c r="AK123">
        <v>4</v>
      </c>
      <c r="AL123">
        <v>4</v>
      </c>
      <c r="AM123">
        <v>2</v>
      </c>
      <c r="AN123">
        <v>4</v>
      </c>
      <c r="AO123">
        <v>3</v>
      </c>
      <c r="AP123">
        <v>2</v>
      </c>
      <c r="AQ123">
        <v>3</v>
      </c>
      <c r="AR123">
        <v>2</v>
      </c>
      <c r="AS123">
        <v>3</v>
      </c>
      <c r="AT123">
        <v>2</v>
      </c>
      <c r="AU123">
        <v>3</v>
      </c>
      <c r="AV123">
        <v>4</v>
      </c>
      <c r="AW123">
        <v>3</v>
      </c>
      <c r="AX123">
        <v>2</v>
      </c>
      <c r="AY123">
        <v>4</v>
      </c>
      <c r="AZ123">
        <v>4</v>
      </c>
      <c r="BA123">
        <v>3</v>
      </c>
      <c r="BB123">
        <v>2</v>
      </c>
      <c r="BC123">
        <v>2</v>
      </c>
      <c r="BD123">
        <v>2</v>
      </c>
      <c r="BE123">
        <v>3</v>
      </c>
      <c r="BF123">
        <v>3</v>
      </c>
      <c r="BG123">
        <v>2</v>
      </c>
      <c r="BH123">
        <v>1</v>
      </c>
      <c r="BI123">
        <v>1</v>
      </c>
      <c r="BJ123">
        <v>3</v>
      </c>
      <c r="BK123">
        <v>2</v>
      </c>
      <c r="BL123">
        <v>4</v>
      </c>
      <c r="BM123">
        <v>4</v>
      </c>
      <c r="BN123">
        <v>4</v>
      </c>
      <c r="BO123">
        <v>3</v>
      </c>
      <c r="BP123">
        <v>3</v>
      </c>
      <c r="BQ123">
        <v>3</v>
      </c>
      <c r="BR123">
        <v>3</v>
      </c>
      <c r="BS123">
        <v>3</v>
      </c>
      <c r="BU123" s="3">
        <f t="shared" si="2"/>
        <v>3</v>
      </c>
      <c r="BV123" s="3">
        <f t="shared" si="3"/>
        <v>2</v>
      </c>
    </row>
    <row r="124" spans="1:74" x14ac:dyDescent="0.2">
      <c r="A124" s="19" t="s">
        <v>203</v>
      </c>
      <c r="B124" s="18" t="s">
        <v>76</v>
      </c>
      <c r="C124" t="s">
        <v>411</v>
      </c>
      <c r="D124">
        <v>64</v>
      </c>
      <c r="E124">
        <v>45</v>
      </c>
      <c r="F124">
        <v>65</v>
      </c>
      <c r="G124">
        <v>2</v>
      </c>
      <c r="H124">
        <v>2</v>
      </c>
      <c r="I124">
        <v>3</v>
      </c>
      <c r="J124">
        <v>2</v>
      </c>
      <c r="K124">
        <v>2</v>
      </c>
      <c r="L124">
        <v>2</v>
      </c>
      <c r="M124">
        <v>2</v>
      </c>
      <c r="N124">
        <v>2</v>
      </c>
      <c r="O124">
        <v>4</v>
      </c>
      <c r="P124">
        <v>3</v>
      </c>
      <c r="Q124">
        <v>3</v>
      </c>
      <c r="R124">
        <v>3</v>
      </c>
      <c r="S124">
        <v>2</v>
      </c>
      <c r="T124">
        <v>3</v>
      </c>
      <c r="U124">
        <v>3</v>
      </c>
      <c r="V124">
        <v>2</v>
      </c>
      <c r="W124">
        <v>3</v>
      </c>
      <c r="X124">
        <v>2</v>
      </c>
      <c r="Y124">
        <v>2</v>
      </c>
      <c r="Z124">
        <v>2</v>
      </c>
      <c r="AA124">
        <v>2</v>
      </c>
      <c r="AB124">
        <v>3</v>
      </c>
      <c r="AC124">
        <v>3</v>
      </c>
      <c r="AD124">
        <v>2</v>
      </c>
      <c r="AE124">
        <v>2</v>
      </c>
      <c r="AF124">
        <v>3</v>
      </c>
      <c r="AG124">
        <v>3</v>
      </c>
      <c r="AH124">
        <v>2</v>
      </c>
      <c r="AI124">
        <v>2</v>
      </c>
      <c r="AJ124">
        <v>4</v>
      </c>
      <c r="AK124">
        <v>4</v>
      </c>
      <c r="AL124">
        <v>4</v>
      </c>
      <c r="AM124">
        <v>2</v>
      </c>
      <c r="AN124">
        <v>3</v>
      </c>
      <c r="AO124">
        <v>3</v>
      </c>
      <c r="AP124">
        <v>4</v>
      </c>
      <c r="AQ124">
        <v>3</v>
      </c>
      <c r="AR124">
        <v>3</v>
      </c>
      <c r="AS124">
        <v>2</v>
      </c>
      <c r="AT124">
        <v>3</v>
      </c>
      <c r="AU124">
        <v>3</v>
      </c>
      <c r="AV124">
        <v>2</v>
      </c>
      <c r="AW124">
        <v>2</v>
      </c>
      <c r="AX124">
        <v>3</v>
      </c>
      <c r="AY124">
        <v>4</v>
      </c>
      <c r="AZ124">
        <v>2</v>
      </c>
      <c r="BA124">
        <v>2</v>
      </c>
      <c r="BB124">
        <v>3</v>
      </c>
      <c r="BC124">
        <v>2</v>
      </c>
      <c r="BD124">
        <v>2</v>
      </c>
      <c r="BE124">
        <v>2</v>
      </c>
      <c r="BF124">
        <v>2</v>
      </c>
      <c r="BG124">
        <v>2</v>
      </c>
      <c r="BH124">
        <v>4</v>
      </c>
      <c r="BI124">
        <v>3</v>
      </c>
      <c r="BJ124">
        <v>1</v>
      </c>
      <c r="BK124">
        <v>2</v>
      </c>
      <c r="BL124">
        <v>4</v>
      </c>
      <c r="BM124">
        <v>4</v>
      </c>
      <c r="BN124">
        <v>4</v>
      </c>
      <c r="BO124">
        <v>3</v>
      </c>
      <c r="BP124">
        <v>3</v>
      </c>
      <c r="BQ124">
        <v>3</v>
      </c>
      <c r="BR124">
        <v>3</v>
      </c>
      <c r="BS124">
        <v>3</v>
      </c>
      <c r="BU124" s="3">
        <f t="shared" si="2"/>
        <v>3</v>
      </c>
      <c r="BV124" s="3">
        <f t="shared" si="3"/>
        <v>2</v>
      </c>
    </row>
    <row r="125" spans="1:74" x14ac:dyDescent="0.2">
      <c r="A125" s="20" t="s">
        <v>204</v>
      </c>
      <c r="B125" s="18" t="s">
        <v>76</v>
      </c>
      <c r="C125" t="s">
        <v>411</v>
      </c>
      <c r="D125">
        <v>77</v>
      </c>
      <c r="E125">
        <v>40</v>
      </c>
      <c r="F125">
        <v>74</v>
      </c>
      <c r="G125">
        <v>2</v>
      </c>
      <c r="H125">
        <v>3</v>
      </c>
      <c r="I125">
        <v>3</v>
      </c>
      <c r="J125">
        <v>3</v>
      </c>
      <c r="K125">
        <v>3</v>
      </c>
      <c r="L125">
        <v>3</v>
      </c>
      <c r="M125">
        <v>3</v>
      </c>
      <c r="N125">
        <v>3</v>
      </c>
      <c r="O125">
        <v>3</v>
      </c>
      <c r="P125">
        <v>3</v>
      </c>
      <c r="Q125">
        <v>3</v>
      </c>
      <c r="R125">
        <v>3</v>
      </c>
      <c r="S125">
        <v>3</v>
      </c>
      <c r="T125">
        <v>3</v>
      </c>
      <c r="U125">
        <v>3</v>
      </c>
      <c r="V125">
        <v>3</v>
      </c>
      <c r="W125">
        <v>3</v>
      </c>
      <c r="X125">
        <v>3</v>
      </c>
      <c r="Y125">
        <v>3</v>
      </c>
      <c r="Z125">
        <v>3</v>
      </c>
      <c r="AA125">
        <v>3</v>
      </c>
      <c r="AB125">
        <v>3</v>
      </c>
      <c r="AC125">
        <v>3</v>
      </c>
      <c r="AD125">
        <v>3</v>
      </c>
      <c r="AE125">
        <v>3</v>
      </c>
      <c r="AF125">
        <v>3</v>
      </c>
      <c r="AG125">
        <v>3</v>
      </c>
      <c r="AH125">
        <v>3</v>
      </c>
      <c r="AI125">
        <v>3</v>
      </c>
      <c r="AJ125">
        <v>2</v>
      </c>
      <c r="AK125">
        <v>2</v>
      </c>
      <c r="AL125">
        <v>3</v>
      </c>
      <c r="AM125">
        <v>3</v>
      </c>
      <c r="AN125">
        <v>3</v>
      </c>
      <c r="AO125">
        <v>2</v>
      </c>
      <c r="AP125">
        <v>2</v>
      </c>
      <c r="AQ125">
        <v>3</v>
      </c>
      <c r="AR125">
        <v>2</v>
      </c>
      <c r="AS125">
        <v>3</v>
      </c>
      <c r="AT125">
        <v>2</v>
      </c>
      <c r="AU125">
        <v>4</v>
      </c>
      <c r="AV125">
        <v>3</v>
      </c>
      <c r="AW125">
        <v>3</v>
      </c>
      <c r="AX125">
        <v>2</v>
      </c>
      <c r="AY125">
        <v>4</v>
      </c>
      <c r="AZ125">
        <v>3</v>
      </c>
      <c r="BA125">
        <v>3</v>
      </c>
      <c r="BB125">
        <v>2</v>
      </c>
      <c r="BC125">
        <v>3</v>
      </c>
      <c r="BD125">
        <v>3</v>
      </c>
      <c r="BE125">
        <v>3</v>
      </c>
      <c r="BF125">
        <v>3</v>
      </c>
      <c r="BG125">
        <v>3</v>
      </c>
      <c r="BH125">
        <v>3</v>
      </c>
      <c r="BI125">
        <v>3</v>
      </c>
      <c r="BJ125">
        <v>3</v>
      </c>
      <c r="BK125">
        <v>3</v>
      </c>
      <c r="BL125">
        <v>4</v>
      </c>
      <c r="BM125">
        <v>4</v>
      </c>
      <c r="BN125">
        <v>4</v>
      </c>
      <c r="BO125">
        <v>3</v>
      </c>
      <c r="BP125">
        <v>3</v>
      </c>
      <c r="BQ125">
        <v>3</v>
      </c>
      <c r="BR125">
        <v>3</v>
      </c>
      <c r="BS125">
        <v>3</v>
      </c>
      <c r="BU125" s="3">
        <f t="shared" si="2"/>
        <v>3</v>
      </c>
      <c r="BV125" s="3">
        <f t="shared" si="3"/>
        <v>2</v>
      </c>
    </row>
    <row r="126" spans="1:74" x14ac:dyDescent="0.2">
      <c r="A126" s="19" t="s">
        <v>205</v>
      </c>
      <c r="B126" s="18" t="s">
        <v>76</v>
      </c>
      <c r="C126" t="s">
        <v>412</v>
      </c>
      <c r="D126">
        <v>58</v>
      </c>
      <c r="E126">
        <v>36</v>
      </c>
      <c r="F126">
        <v>80</v>
      </c>
      <c r="G126">
        <v>1</v>
      </c>
      <c r="H126">
        <v>1</v>
      </c>
      <c r="I126">
        <v>4</v>
      </c>
      <c r="J126">
        <v>1</v>
      </c>
      <c r="K126">
        <v>4</v>
      </c>
      <c r="L126">
        <v>2</v>
      </c>
      <c r="M126">
        <v>2</v>
      </c>
      <c r="N126">
        <v>3</v>
      </c>
      <c r="O126">
        <v>3</v>
      </c>
      <c r="P126">
        <v>2</v>
      </c>
      <c r="Q126">
        <v>2</v>
      </c>
      <c r="R126">
        <v>2</v>
      </c>
      <c r="S126">
        <v>2</v>
      </c>
      <c r="T126">
        <v>1</v>
      </c>
      <c r="U126">
        <v>2</v>
      </c>
      <c r="V126">
        <v>2</v>
      </c>
      <c r="W126">
        <v>3</v>
      </c>
      <c r="X126">
        <v>2</v>
      </c>
      <c r="Y126">
        <v>3</v>
      </c>
      <c r="Z126">
        <v>3</v>
      </c>
      <c r="AA126">
        <v>2</v>
      </c>
      <c r="AB126">
        <v>3</v>
      </c>
      <c r="AC126">
        <v>2</v>
      </c>
      <c r="AD126">
        <v>2</v>
      </c>
      <c r="AE126">
        <v>2</v>
      </c>
      <c r="AF126">
        <v>2</v>
      </c>
      <c r="AG126">
        <v>2</v>
      </c>
      <c r="AH126">
        <v>2</v>
      </c>
      <c r="AI126">
        <v>2</v>
      </c>
      <c r="AJ126">
        <v>3</v>
      </c>
      <c r="AK126">
        <v>1</v>
      </c>
      <c r="AL126">
        <v>2</v>
      </c>
      <c r="AM126">
        <v>2</v>
      </c>
      <c r="AN126">
        <v>4</v>
      </c>
      <c r="AO126">
        <v>3</v>
      </c>
      <c r="AP126">
        <v>1</v>
      </c>
      <c r="AQ126">
        <v>2</v>
      </c>
      <c r="AR126">
        <v>3</v>
      </c>
      <c r="AS126">
        <v>3</v>
      </c>
      <c r="AT126">
        <v>3</v>
      </c>
      <c r="AU126">
        <v>3</v>
      </c>
      <c r="AV126">
        <v>4</v>
      </c>
      <c r="AW126">
        <v>3</v>
      </c>
      <c r="AX126">
        <v>3</v>
      </c>
      <c r="AY126">
        <v>4</v>
      </c>
      <c r="AZ126">
        <v>4</v>
      </c>
      <c r="BA126">
        <v>3</v>
      </c>
      <c r="BB126">
        <v>2</v>
      </c>
      <c r="BC126">
        <v>2</v>
      </c>
      <c r="BD126">
        <v>2</v>
      </c>
      <c r="BE126">
        <v>3</v>
      </c>
      <c r="BF126">
        <v>4</v>
      </c>
      <c r="BG126">
        <v>3</v>
      </c>
      <c r="BH126">
        <v>4</v>
      </c>
      <c r="BI126">
        <v>4</v>
      </c>
      <c r="BJ126">
        <v>4</v>
      </c>
      <c r="BK126">
        <v>3</v>
      </c>
      <c r="BL126">
        <v>4</v>
      </c>
      <c r="BM126">
        <v>4</v>
      </c>
      <c r="BN126">
        <v>4</v>
      </c>
      <c r="BO126">
        <v>3</v>
      </c>
      <c r="BP126">
        <v>3</v>
      </c>
      <c r="BQ126">
        <v>3</v>
      </c>
      <c r="BR126">
        <v>4</v>
      </c>
      <c r="BS126">
        <v>3</v>
      </c>
      <c r="BU126" s="3">
        <f t="shared" si="2"/>
        <v>3</v>
      </c>
      <c r="BV126" s="3">
        <f t="shared" si="3"/>
        <v>1</v>
      </c>
    </row>
    <row r="127" spans="1:74" x14ac:dyDescent="0.2">
      <c r="A127" s="20" t="s">
        <v>206</v>
      </c>
      <c r="B127" s="18" t="s">
        <v>76</v>
      </c>
      <c r="C127" t="s">
        <v>412</v>
      </c>
      <c r="D127">
        <v>70</v>
      </c>
      <c r="E127">
        <v>39</v>
      </c>
      <c r="F127">
        <v>68</v>
      </c>
      <c r="G127">
        <v>2</v>
      </c>
      <c r="H127">
        <v>3</v>
      </c>
      <c r="I127">
        <v>3</v>
      </c>
      <c r="J127">
        <v>3</v>
      </c>
      <c r="K127">
        <v>3</v>
      </c>
      <c r="L127">
        <v>3</v>
      </c>
      <c r="M127">
        <v>3</v>
      </c>
      <c r="N127">
        <v>3</v>
      </c>
      <c r="O127">
        <v>2</v>
      </c>
      <c r="P127">
        <v>3</v>
      </c>
      <c r="Q127">
        <v>3</v>
      </c>
      <c r="R127">
        <v>2</v>
      </c>
      <c r="S127">
        <v>2</v>
      </c>
      <c r="T127">
        <v>2</v>
      </c>
      <c r="U127">
        <v>3</v>
      </c>
      <c r="V127">
        <v>3</v>
      </c>
      <c r="W127">
        <v>3</v>
      </c>
      <c r="X127">
        <v>3</v>
      </c>
      <c r="Y127">
        <v>2</v>
      </c>
      <c r="Z127">
        <v>3</v>
      </c>
      <c r="AA127">
        <v>3</v>
      </c>
      <c r="AB127">
        <v>3</v>
      </c>
      <c r="AC127">
        <v>2</v>
      </c>
      <c r="AD127">
        <v>2</v>
      </c>
      <c r="AE127">
        <v>3</v>
      </c>
      <c r="AF127">
        <v>3</v>
      </c>
      <c r="AG127">
        <v>3</v>
      </c>
      <c r="AH127">
        <v>2</v>
      </c>
      <c r="AI127">
        <v>3</v>
      </c>
      <c r="AJ127">
        <v>3</v>
      </c>
      <c r="AK127">
        <v>2</v>
      </c>
      <c r="AL127">
        <v>2</v>
      </c>
      <c r="AM127">
        <v>3</v>
      </c>
      <c r="AN127">
        <v>3</v>
      </c>
      <c r="AO127">
        <v>3</v>
      </c>
      <c r="AP127">
        <v>2</v>
      </c>
      <c r="AQ127">
        <v>2</v>
      </c>
      <c r="AR127">
        <v>3</v>
      </c>
      <c r="AS127">
        <v>3</v>
      </c>
      <c r="AT127">
        <v>2</v>
      </c>
      <c r="AU127">
        <v>3</v>
      </c>
      <c r="AV127">
        <v>3</v>
      </c>
      <c r="AW127">
        <v>3</v>
      </c>
      <c r="AX127">
        <v>2</v>
      </c>
      <c r="AY127">
        <v>4</v>
      </c>
      <c r="AZ127">
        <v>3</v>
      </c>
      <c r="BA127">
        <v>3</v>
      </c>
      <c r="BB127">
        <v>2</v>
      </c>
      <c r="BC127">
        <v>2</v>
      </c>
      <c r="BD127">
        <v>2</v>
      </c>
      <c r="BE127">
        <v>3</v>
      </c>
      <c r="BF127">
        <v>2</v>
      </c>
      <c r="BG127">
        <v>2</v>
      </c>
      <c r="BH127">
        <v>3</v>
      </c>
      <c r="BI127">
        <v>2</v>
      </c>
      <c r="BJ127">
        <v>3</v>
      </c>
      <c r="BK127">
        <v>2</v>
      </c>
      <c r="BL127">
        <v>4</v>
      </c>
      <c r="BM127">
        <v>4</v>
      </c>
      <c r="BN127">
        <v>4</v>
      </c>
      <c r="BO127">
        <v>3</v>
      </c>
      <c r="BP127">
        <v>3</v>
      </c>
      <c r="BQ127">
        <v>3</v>
      </c>
      <c r="BR127">
        <v>3</v>
      </c>
      <c r="BS127">
        <v>3</v>
      </c>
      <c r="BU127" s="3">
        <f t="shared" si="2"/>
        <v>3</v>
      </c>
      <c r="BV127" s="3">
        <f t="shared" si="3"/>
        <v>1</v>
      </c>
    </row>
    <row r="128" spans="1:74" x14ac:dyDescent="0.2">
      <c r="A128" s="19" t="s">
        <v>207</v>
      </c>
      <c r="B128" s="18" t="s">
        <v>76</v>
      </c>
      <c r="C128" t="s">
        <v>412</v>
      </c>
      <c r="D128">
        <v>75</v>
      </c>
      <c r="E128">
        <v>46</v>
      </c>
      <c r="F128">
        <v>80</v>
      </c>
      <c r="G128">
        <v>3</v>
      </c>
      <c r="H128">
        <v>2</v>
      </c>
      <c r="I128">
        <v>4</v>
      </c>
      <c r="J128">
        <v>2</v>
      </c>
      <c r="K128">
        <v>4</v>
      </c>
      <c r="L128">
        <v>2</v>
      </c>
      <c r="M128">
        <v>2</v>
      </c>
      <c r="N128">
        <v>2</v>
      </c>
      <c r="O128">
        <v>3</v>
      </c>
      <c r="P128">
        <v>3</v>
      </c>
      <c r="Q128">
        <v>2</v>
      </c>
      <c r="R128">
        <v>4</v>
      </c>
      <c r="S128">
        <v>3</v>
      </c>
      <c r="T128">
        <v>3</v>
      </c>
      <c r="U128">
        <v>4</v>
      </c>
      <c r="V128">
        <v>3</v>
      </c>
      <c r="W128">
        <v>3</v>
      </c>
      <c r="X128">
        <v>2</v>
      </c>
      <c r="Y128">
        <v>3</v>
      </c>
      <c r="Z128">
        <v>3</v>
      </c>
      <c r="AA128">
        <v>2</v>
      </c>
      <c r="AB128">
        <v>4</v>
      </c>
      <c r="AC128">
        <v>3</v>
      </c>
      <c r="AD128">
        <v>2</v>
      </c>
      <c r="AE128">
        <v>3</v>
      </c>
      <c r="AF128">
        <v>4</v>
      </c>
      <c r="AG128">
        <v>3</v>
      </c>
      <c r="AH128">
        <v>3</v>
      </c>
      <c r="AI128">
        <v>4</v>
      </c>
      <c r="AJ128">
        <v>3</v>
      </c>
      <c r="AK128">
        <v>3</v>
      </c>
      <c r="AL128">
        <v>3</v>
      </c>
      <c r="AM128">
        <v>3</v>
      </c>
      <c r="AN128">
        <v>4</v>
      </c>
      <c r="AO128">
        <v>3</v>
      </c>
      <c r="AP128">
        <v>3</v>
      </c>
      <c r="AQ128">
        <v>3</v>
      </c>
      <c r="AR128">
        <v>3</v>
      </c>
      <c r="AS128">
        <v>3</v>
      </c>
      <c r="AT128">
        <v>2</v>
      </c>
      <c r="AU128">
        <v>3</v>
      </c>
      <c r="AV128">
        <v>3</v>
      </c>
      <c r="AW128">
        <v>3</v>
      </c>
      <c r="AX128">
        <v>2</v>
      </c>
      <c r="AY128">
        <v>4</v>
      </c>
      <c r="AZ128">
        <v>3</v>
      </c>
      <c r="BA128">
        <v>3</v>
      </c>
      <c r="BB128">
        <v>2</v>
      </c>
      <c r="BC128">
        <v>2</v>
      </c>
      <c r="BD128">
        <v>3</v>
      </c>
      <c r="BE128">
        <v>4</v>
      </c>
      <c r="BF128">
        <v>4</v>
      </c>
      <c r="BG128">
        <v>4</v>
      </c>
      <c r="BH128">
        <v>3</v>
      </c>
      <c r="BI128">
        <v>3</v>
      </c>
      <c r="BJ128">
        <v>2</v>
      </c>
      <c r="BK128">
        <v>4</v>
      </c>
      <c r="BL128">
        <v>4</v>
      </c>
      <c r="BM128">
        <v>4</v>
      </c>
      <c r="BN128">
        <v>4</v>
      </c>
      <c r="BO128">
        <v>4</v>
      </c>
      <c r="BP128">
        <v>3</v>
      </c>
      <c r="BQ128">
        <v>4</v>
      </c>
      <c r="BR128">
        <v>4</v>
      </c>
      <c r="BS128">
        <v>4</v>
      </c>
      <c r="BU128" s="3">
        <f t="shared" si="2"/>
        <v>3</v>
      </c>
      <c r="BV128" s="3">
        <f t="shared" si="3"/>
        <v>1</v>
      </c>
    </row>
    <row r="129" spans="1:74" x14ac:dyDescent="0.2">
      <c r="A129" s="20" t="s">
        <v>208</v>
      </c>
      <c r="B129" s="18" t="s">
        <v>76</v>
      </c>
      <c r="C129" t="s">
        <v>411</v>
      </c>
      <c r="D129">
        <v>60</v>
      </c>
      <c r="E129">
        <v>39</v>
      </c>
      <c r="F129">
        <v>75</v>
      </c>
      <c r="G129">
        <v>4</v>
      </c>
      <c r="H129">
        <v>2</v>
      </c>
      <c r="I129">
        <v>3</v>
      </c>
      <c r="J129">
        <v>1</v>
      </c>
      <c r="K129">
        <v>3</v>
      </c>
      <c r="L129">
        <v>2</v>
      </c>
      <c r="M129">
        <v>3</v>
      </c>
      <c r="N129">
        <v>4</v>
      </c>
      <c r="O129">
        <v>3</v>
      </c>
      <c r="P129">
        <v>2</v>
      </c>
      <c r="Q129">
        <v>1</v>
      </c>
      <c r="R129">
        <v>2</v>
      </c>
      <c r="S129">
        <v>3</v>
      </c>
      <c r="T129">
        <v>2</v>
      </c>
      <c r="U129">
        <v>2</v>
      </c>
      <c r="V129">
        <v>2</v>
      </c>
      <c r="W129">
        <v>2</v>
      </c>
      <c r="X129">
        <v>3</v>
      </c>
      <c r="Y129">
        <v>1</v>
      </c>
      <c r="Z129">
        <v>1</v>
      </c>
      <c r="AA129">
        <v>3</v>
      </c>
      <c r="AB129">
        <v>1</v>
      </c>
      <c r="AC129">
        <v>2</v>
      </c>
      <c r="AD129">
        <v>3</v>
      </c>
      <c r="AE129">
        <v>3</v>
      </c>
      <c r="AF129">
        <v>2</v>
      </c>
      <c r="AG129">
        <v>2</v>
      </c>
      <c r="AH129">
        <v>4</v>
      </c>
      <c r="AI129">
        <v>4</v>
      </c>
      <c r="AJ129">
        <v>2</v>
      </c>
      <c r="AK129">
        <v>2</v>
      </c>
      <c r="AL129">
        <v>2</v>
      </c>
      <c r="AM129">
        <v>4</v>
      </c>
      <c r="AN129">
        <v>2</v>
      </c>
      <c r="AO129">
        <v>2</v>
      </c>
      <c r="AP129">
        <v>2</v>
      </c>
      <c r="AQ129">
        <v>2</v>
      </c>
      <c r="AR129">
        <v>4</v>
      </c>
      <c r="AS129">
        <v>4</v>
      </c>
      <c r="AT129">
        <v>1</v>
      </c>
      <c r="AU129">
        <v>2</v>
      </c>
      <c r="AV129">
        <v>3</v>
      </c>
      <c r="AW129">
        <v>2</v>
      </c>
      <c r="AX129">
        <v>1</v>
      </c>
      <c r="AY129">
        <v>4</v>
      </c>
      <c r="AZ129">
        <v>3</v>
      </c>
      <c r="BA129">
        <v>2</v>
      </c>
      <c r="BB129">
        <v>3</v>
      </c>
      <c r="BC129">
        <v>4</v>
      </c>
      <c r="BD129">
        <v>4</v>
      </c>
      <c r="BE129">
        <v>3</v>
      </c>
      <c r="BF129">
        <v>3</v>
      </c>
      <c r="BG129">
        <v>4</v>
      </c>
      <c r="BH129">
        <v>4</v>
      </c>
      <c r="BI129">
        <v>4</v>
      </c>
      <c r="BJ129">
        <v>1</v>
      </c>
      <c r="BK129">
        <v>4</v>
      </c>
      <c r="BL129">
        <v>4</v>
      </c>
      <c r="BM129">
        <v>4</v>
      </c>
      <c r="BN129">
        <v>4</v>
      </c>
      <c r="BO129">
        <v>4</v>
      </c>
      <c r="BP129">
        <v>3</v>
      </c>
      <c r="BQ129">
        <v>1</v>
      </c>
      <c r="BR129">
        <v>3</v>
      </c>
      <c r="BS129">
        <v>3</v>
      </c>
      <c r="BU129" s="3">
        <f t="shared" si="2"/>
        <v>3</v>
      </c>
      <c r="BV129" s="3">
        <f t="shared" si="3"/>
        <v>2</v>
      </c>
    </row>
    <row r="130" spans="1:74" x14ac:dyDescent="0.2">
      <c r="A130" s="19" t="s">
        <v>209</v>
      </c>
      <c r="B130" s="18" t="s">
        <v>76</v>
      </c>
      <c r="C130" t="s">
        <v>411</v>
      </c>
      <c r="D130">
        <v>79</v>
      </c>
      <c r="E130">
        <v>45</v>
      </c>
      <c r="F130">
        <v>78</v>
      </c>
      <c r="G130">
        <v>3</v>
      </c>
      <c r="H130">
        <v>1</v>
      </c>
      <c r="I130">
        <v>3</v>
      </c>
      <c r="J130">
        <v>3</v>
      </c>
      <c r="K130">
        <v>3</v>
      </c>
      <c r="L130">
        <v>3</v>
      </c>
      <c r="M130">
        <v>4</v>
      </c>
      <c r="N130">
        <v>2</v>
      </c>
      <c r="O130">
        <v>4</v>
      </c>
      <c r="P130">
        <v>3</v>
      </c>
      <c r="Q130">
        <v>3</v>
      </c>
      <c r="R130">
        <v>3</v>
      </c>
      <c r="S130">
        <v>4</v>
      </c>
      <c r="T130">
        <v>3</v>
      </c>
      <c r="U130">
        <v>3</v>
      </c>
      <c r="V130">
        <v>4</v>
      </c>
      <c r="W130">
        <v>3</v>
      </c>
      <c r="X130">
        <v>3</v>
      </c>
      <c r="Y130">
        <v>3</v>
      </c>
      <c r="Z130">
        <v>2</v>
      </c>
      <c r="AA130">
        <v>3</v>
      </c>
      <c r="AB130">
        <v>3</v>
      </c>
      <c r="AC130">
        <v>3</v>
      </c>
      <c r="AD130">
        <v>2</v>
      </c>
      <c r="AE130">
        <v>4</v>
      </c>
      <c r="AF130">
        <v>4</v>
      </c>
      <c r="AG130">
        <v>4</v>
      </c>
      <c r="AH130">
        <v>4</v>
      </c>
      <c r="AI130">
        <v>4</v>
      </c>
      <c r="AJ130">
        <v>2</v>
      </c>
      <c r="AK130">
        <v>2</v>
      </c>
      <c r="AL130">
        <v>3</v>
      </c>
      <c r="AM130">
        <v>2</v>
      </c>
      <c r="AN130">
        <v>4</v>
      </c>
      <c r="AO130">
        <v>4</v>
      </c>
      <c r="AP130">
        <v>2</v>
      </c>
      <c r="AQ130">
        <v>2</v>
      </c>
      <c r="AR130">
        <v>3</v>
      </c>
      <c r="AS130">
        <v>2</v>
      </c>
      <c r="AT130">
        <v>4</v>
      </c>
      <c r="AU130">
        <v>3</v>
      </c>
      <c r="AV130">
        <v>3</v>
      </c>
      <c r="AW130">
        <v>4</v>
      </c>
      <c r="AX130">
        <v>4</v>
      </c>
      <c r="AY130">
        <v>4</v>
      </c>
      <c r="AZ130">
        <v>3</v>
      </c>
      <c r="BA130">
        <v>4</v>
      </c>
      <c r="BB130">
        <v>1</v>
      </c>
      <c r="BC130">
        <v>1</v>
      </c>
      <c r="BD130">
        <v>2</v>
      </c>
      <c r="BE130">
        <v>3</v>
      </c>
      <c r="BF130">
        <v>4</v>
      </c>
      <c r="BG130">
        <v>2</v>
      </c>
      <c r="BH130">
        <v>4</v>
      </c>
      <c r="BI130">
        <v>4</v>
      </c>
      <c r="BJ130">
        <v>4</v>
      </c>
      <c r="BK130">
        <v>2</v>
      </c>
      <c r="BL130">
        <v>4</v>
      </c>
      <c r="BM130">
        <v>4</v>
      </c>
      <c r="BN130">
        <v>4</v>
      </c>
      <c r="BO130">
        <v>3</v>
      </c>
      <c r="BP130">
        <v>4</v>
      </c>
      <c r="BQ130">
        <v>4</v>
      </c>
      <c r="BR130">
        <v>3</v>
      </c>
      <c r="BS130">
        <v>3</v>
      </c>
      <c r="BU130" s="3">
        <f t="shared" si="2"/>
        <v>3</v>
      </c>
      <c r="BV130" s="3">
        <f t="shared" si="3"/>
        <v>2</v>
      </c>
    </row>
    <row r="131" spans="1:74" x14ac:dyDescent="0.2">
      <c r="A131" s="20" t="s">
        <v>210</v>
      </c>
      <c r="B131" s="18" t="s">
        <v>76</v>
      </c>
      <c r="C131" t="s">
        <v>412</v>
      </c>
      <c r="D131">
        <v>64</v>
      </c>
      <c r="E131">
        <v>44</v>
      </c>
      <c r="F131">
        <v>75</v>
      </c>
      <c r="G131">
        <v>2</v>
      </c>
      <c r="H131">
        <v>3</v>
      </c>
      <c r="I131">
        <v>3</v>
      </c>
      <c r="J131">
        <v>3</v>
      </c>
      <c r="K131">
        <v>4</v>
      </c>
      <c r="L131">
        <v>4</v>
      </c>
      <c r="M131">
        <v>1</v>
      </c>
      <c r="N131">
        <v>4</v>
      </c>
      <c r="O131">
        <v>3</v>
      </c>
      <c r="P131">
        <v>2</v>
      </c>
      <c r="Q131">
        <v>3</v>
      </c>
      <c r="R131">
        <v>4</v>
      </c>
      <c r="S131">
        <v>4</v>
      </c>
      <c r="T131">
        <v>4</v>
      </c>
      <c r="U131">
        <v>3</v>
      </c>
      <c r="V131">
        <v>3</v>
      </c>
      <c r="W131">
        <v>3</v>
      </c>
      <c r="X131">
        <v>3</v>
      </c>
      <c r="Y131">
        <v>3</v>
      </c>
      <c r="Z131">
        <v>3</v>
      </c>
      <c r="AA131">
        <v>3</v>
      </c>
      <c r="AB131">
        <v>3</v>
      </c>
      <c r="AC131">
        <v>3</v>
      </c>
      <c r="AD131">
        <v>3</v>
      </c>
      <c r="AE131">
        <v>3</v>
      </c>
      <c r="AF131">
        <v>3</v>
      </c>
      <c r="AG131">
        <v>2</v>
      </c>
      <c r="AH131">
        <v>2</v>
      </c>
      <c r="AI131">
        <v>4</v>
      </c>
      <c r="AJ131">
        <v>3</v>
      </c>
      <c r="AK131">
        <v>2</v>
      </c>
      <c r="AL131">
        <v>3</v>
      </c>
      <c r="AM131">
        <v>3</v>
      </c>
      <c r="AN131">
        <v>4</v>
      </c>
      <c r="AO131">
        <v>3</v>
      </c>
      <c r="AP131">
        <v>4</v>
      </c>
      <c r="AQ131">
        <v>3</v>
      </c>
      <c r="AR131">
        <v>3</v>
      </c>
      <c r="AS131">
        <v>3</v>
      </c>
      <c r="AT131">
        <v>2</v>
      </c>
      <c r="AU131">
        <v>3</v>
      </c>
      <c r="AV131">
        <v>3</v>
      </c>
      <c r="AW131">
        <v>3</v>
      </c>
      <c r="AX131">
        <v>2</v>
      </c>
      <c r="AY131">
        <v>4</v>
      </c>
      <c r="AZ131">
        <v>3</v>
      </c>
      <c r="BA131">
        <v>3</v>
      </c>
      <c r="BB131">
        <v>3</v>
      </c>
      <c r="BC131">
        <v>3</v>
      </c>
      <c r="BD131">
        <v>3</v>
      </c>
      <c r="BE131">
        <v>3</v>
      </c>
      <c r="BF131">
        <v>3</v>
      </c>
      <c r="BG131">
        <v>3</v>
      </c>
      <c r="BH131">
        <v>3</v>
      </c>
      <c r="BI131">
        <v>3</v>
      </c>
      <c r="BJ131">
        <v>3</v>
      </c>
      <c r="BK131">
        <v>3</v>
      </c>
      <c r="BL131">
        <v>4</v>
      </c>
      <c r="BM131">
        <v>4</v>
      </c>
      <c r="BN131">
        <v>4</v>
      </c>
      <c r="BO131">
        <v>3</v>
      </c>
      <c r="BP131">
        <v>3</v>
      </c>
      <c r="BQ131">
        <v>3</v>
      </c>
      <c r="BR131">
        <v>3</v>
      </c>
      <c r="BS131">
        <v>3</v>
      </c>
      <c r="BU131" s="3">
        <f t="shared" ref="BU131:BU194" si="4">IF(B131="pendidikan bahasa inggris",1,IF(B131="psikologi",2,IF(B131="PGSD",3,4)))</f>
        <v>3</v>
      </c>
      <c r="BV131" s="3">
        <f t="shared" ref="BV131:BV194" si="5">IF(C131="P",2,1)</f>
        <v>1</v>
      </c>
    </row>
    <row r="132" spans="1:74" x14ac:dyDescent="0.2">
      <c r="A132" s="19" t="s">
        <v>211</v>
      </c>
      <c r="B132" s="18" t="s">
        <v>76</v>
      </c>
      <c r="C132" t="s">
        <v>412</v>
      </c>
      <c r="D132">
        <v>74</v>
      </c>
      <c r="E132">
        <v>46</v>
      </c>
      <c r="F132">
        <v>81</v>
      </c>
      <c r="G132">
        <v>3</v>
      </c>
      <c r="H132">
        <v>4</v>
      </c>
      <c r="I132">
        <v>3</v>
      </c>
      <c r="J132">
        <v>3</v>
      </c>
      <c r="K132">
        <v>3</v>
      </c>
      <c r="L132">
        <v>3</v>
      </c>
      <c r="M132">
        <v>3</v>
      </c>
      <c r="N132">
        <v>2</v>
      </c>
      <c r="O132">
        <v>3</v>
      </c>
      <c r="P132">
        <v>3</v>
      </c>
      <c r="Q132">
        <v>3</v>
      </c>
      <c r="R132">
        <v>3</v>
      </c>
      <c r="S132">
        <v>2</v>
      </c>
      <c r="T132">
        <v>3</v>
      </c>
      <c r="U132">
        <v>3</v>
      </c>
      <c r="V132">
        <v>3</v>
      </c>
      <c r="W132">
        <v>2</v>
      </c>
      <c r="X132">
        <v>3</v>
      </c>
      <c r="Y132">
        <v>3</v>
      </c>
      <c r="Z132">
        <v>3</v>
      </c>
      <c r="AA132">
        <v>2</v>
      </c>
      <c r="AB132">
        <v>3</v>
      </c>
      <c r="AC132">
        <v>3</v>
      </c>
      <c r="AD132">
        <v>2</v>
      </c>
      <c r="AE132">
        <v>3</v>
      </c>
      <c r="AF132">
        <v>3</v>
      </c>
      <c r="AG132">
        <v>3</v>
      </c>
      <c r="AH132">
        <v>3</v>
      </c>
      <c r="AI132">
        <v>3</v>
      </c>
      <c r="AJ132">
        <v>2</v>
      </c>
      <c r="AK132">
        <v>3</v>
      </c>
      <c r="AL132">
        <v>3</v>
      </c>
      <c r="AM132">
        <v>3</v>
      </c>
      <c r="AN132">
        <v>4</v>
      </c>
      <c r="AO132">
        <v>3</v>
      </c>
      <c r="AP132">
        <v>3</v>
      </c>
      <c r="AQ132">
        <v>3</v>
      </c>
      <c r="AR132">
        <v>3</v>
      </c>
      <c r="AS132">
        <v>3</v>
      </c>
      <c r="AT132">
        <v>4</v>
      </c>
      <c r="AU132">
        <v>3</v>
      </c>
      <c r="AV132">
        <v>4</v>
      </c>
      <c r="AW132">
        <v>3</v>
      </c>
      <c r="AX132">
        <v>4</v>
      </c>
      <c r="AY132">
        <v>4</v>
      </c>
      <c r="AZ132">
        <v>4</v>
      </c>
      <c r="BA132">
        <v>3</v>
      </c>
      <c r="BB132">
        <v>3</v>
      </c>
      <c r="BC132">
        <v>2</v>
      </c>
      <c r="BD132">
        <v>3</v>
      </c>
      <c r="BE132">
        <v>3</v>
      </c>
      <c r="BF132">
        <v>3</v>
      </c>
      <c r="BG132">
        <v>3</v>
      </c>
      <c r="BH132">
        <v>4</v>
      </c>
      <c r="BI132">
        <v>3</v>
      </c>
      <c r="BJ132">
        <v>4</v>
      </c>
      <c r="BK132">
        <v>4</v>
      </c>
      <c r="BL132">
        <v>4</v>
      </c>
      <c r="BM132">
        <v>4</v>
      </c>
      <c r="BN132">
        <v>4</v>
      </c>
      <c r="BO132">
        <v>3</v>
      </c>
      <c r="BP132">
        <v>3</v>
      </c>
      <c r="BQ132">
        <v>3</v>
      </c>
      <c r="BR132">
        <v>3</v>
      </c>
      <c r="BS132">
        <v>3</v>
      </c>
      <c r="BU132" s="3">
        <f t="shared" si="4"/>
        <v>3</v>
      </c>
      <c r="BV132" s="3">
        <f t="shared" si="5"/>
        <v>1</v>
      </c>
    </row>
    <row r="133" spans="1:74" x14ac:dyDescent="0.2">
      <c r="A133" s="20" t="s">
        <v>212</v>
      </c>
      <c r="B133" s="18" t="s">
        <v>76</v>
      </c>
      <c r="C133" t="s">
        <v>412</v>
      </c>
      <c r="D133">
        <v>71</v>
      </c>
      <c r="E133">
        <v>41</v>
      </c>
      <c r="F133">
        <v>71</v>
      </c>
      <c r="G133">
        <v>2</v>
      </c>
      <c r="H133">
        <v>2</v>
      </c>
      <c r="I133">
        <v>3</v>
      </c>
      <c r="J133">
        <v>2</v>
      </c>
      <c r="K133">
        <v>3</v>
      </c>
      <c r="L133">
        <v>3</v>
      </c>
      <c r="M133">
        <v>3</v>
      </c>
      <c r="N133">
        <v>3</v>
      </c>
      <c r="O133">
        <v>3</v>
      </c>
      <c r="P133">
        <v>3</v>
      </c>
      <c r="Q133">
        <v>2</v>
      </c>
      <c r="R133">
        <v>3</v>
      </c>
      <c r="S133">
        <v>3</v>
      </c>
      <c r="T133">
        <v>3</v>
      </c>
      <c r="U133">
        <v>3</v>
      </c>
      <c r="V133">
        <v>3</v>
      </c>
      <c r="W133">
        <v>2</v>
      </c>
      <c r="X133">
        <v>3</v>
      </c>
      <c r="Y133">
        <v>3</v>
      </c>
      <c r="Z133">
        <v>2</v>
      </c>
      <c r="AA133">
        <v>3</v>
      </c>
      <c r="AB133">
        <v>3</v>
      </c>
      <c r="AC133">
        <v>3</v>
      </c>
      <c r="AD133">
        <v>2</v>
      </c>
      <c r="AE133">
        <v>3</v>
      </c>
      <c r="AF133">
        <v>3</v>
      </c>
      <c r="AG133">
        <v>3</v>
      </c>
      <c r="AH133">
        <v>3</v>
      </c>
      <c r="AI133">
        <v>3</v>
      </c>
      <c r="AJ133">
        <v>3</v>
      </c>
      <c r="AK133">
        <v>2</v>
      </c>
      <c r="AL133">
        <v>4</v>
      </c>
      <c r="AM133">
        <v>3</v>
      </c>
      <c r="AN133">
        <v>4</v>
      </c>
      <c r="AO133">
        <v>3</v>
      </c>
      <c r="AP133">
        <v>2</v>
      </c>
      <c r="AQ133">
        <v>2</v>
      </c>
      <c r="AR133">
        <v>2</v>
      </c>
      <c r="AS133">
        <v>2</v>
      </c>
      <c r="AT133">
        <v>2</v>
      </c>
      <c r="AU133">
        <v>3</v>
      </c>
      <c r="AV133">
        <v>3</v>
      </c>
      <c r="AW133">
        <v>3</v>
      </c>
      <c r="AX133">
        <v>2</v>
      </c>
      <c r="AY133">
        <v>4</v>
      </c>
      <c r="AZ133">
        <v>3</v>
      </c>
      <c r="BA133">
        <v>3</v>
      </c>
      <c r="BB133">
        <v>2</v>
      </c>
      <c r="BC133">
        <v>2</v>
      </c>
      <c r="BD133">
        <v>3</v>
      </c>
      <c r="BE133">
        <v>3</v>
      </c>
      <c r="BF133">
        <v>3</v>
      </c>
      <c r="BG133">
        <v>2</v>
      </c>
      <c r="BH133">
        <v>4</v>
      </c>
      <c r="BI133">
        <v>3</v>
      </c>
      <c r="BJ133">
        <v>3</v>
      </c>
      <c r="BK133">
        <v>3</v>
      </c>
      <c r="BL133">
        <v>4</v>
      </c>
      <c r="BM133">
        <v>4</v>
      </c>
      <c r="BN133">
        <v>4</v>
      </c>
      <c r="BO133">
        <v>3</v>
      </c>
      <c r="BP133">
        <v>2</v>
      </c>
      <c r="BQ133">
        <v>2</v>
      </c>
      <c r="BR133">
        <v>3</v>
      </c>
      <c r="BS133">
        <v>3</v>
      </c>
      <c r="BU133" s="3">
        <f t="shared" si="4"/>
        <v>3</v>
      </c>
      <c r="BV133" s="3">
        <f t="shared" si="5"/>
        <v>1</v>
      </c>
    </row>
    <row r="134" spans="1:74" x14ac:dyDescent="0.2">
      <c r="A134" s="19" t="s">
        <v>213</v>
      </c>
      <c r="B134" s="18" t="s">
        <v>76</v>
      </c>
      <c r="C134" t="s">
        <v>412</v>
      </c>
      <c r="D134">
        <v>68</v>
      </c>
      <c r="E134">
        <v>41</v>
      </c>
      <c r="F134">
        <v>62</v>
      </c>
      <c r="G134">
        <v>3</v>
      </c>
      <c r="H134">
        <v>2</v>
      </c>
      <c r="I134">
        <v>2</v>
      </c>
      <c r="J134">
        <v>2</v>
      </c>
      <c r="K134">
        <v>3</v>
      </c>
      <c r="L134">
        <v>3</v>
      </c>
      <c r="M134">
        <v>3</v>
      </c>
      <c r="N134">
        <v>3</v>
      </c>
      <c r="O134">
        <v>3</v>
      </c>
      <c r="P134">
        <v>3</v>
      </c>
      <c r="Q134">
        <v>3</v>
      </c>
      <c r="R134">
        <v>3</v>
      </c>
      <c r="S134">
        <v>2</v>
      </c>
      <c r="T134">
        <v>3</v>
      </c>
      <c r="U134">
        <v>3</v>
      </c>
      <c r="V134">
        <v>2</v>
      </c>
      <c r="W134">
        <v>3</v>
      </c>
      <c r="X134">
        <v>2</v>
      </c>
      <c r="Y134">
        <v>3</v>
      </c>
      <c r="Z134">
        <v>2</v>
      </c>
      <c r="AA134">
        <v>2</v>
      </c>
      <c r="AB134">
        <v>3</v>
      </c>
      <c r="AC134">
        <v>4</v>
      </c>
      <c r="AD134">
        <v>1</v>
      </c>
      <c r="AE134">
        <v>2</v>
      </c>
      <c r="AF134">
        <v>3</v>
      </c>
      <c r="AG134">
        <v>3</v>
      </c>
      <c r="AH134">
        <v>3</v>
      </c>
      <c r="AI134">
        <v>3</v>
      </c>
      <c r="AJ134">
        <v>3</v>
      </c>
      <c r="AK134">
        <v>3</v>
      </c>
      <c r="AL134">
        <v>3</v>
      </c>
      <c r="AM134">
        <v>3</v>
      </c>
      <c r="AN134">
        <v>3</v>
      </c>
      <c r="AO134">
        <v>3</v>
      </c>
      <c r="AP134">
        <v>2</v>
      </c>
      <c r="AQ134">
        <v>3</v>
      </c>
      <c r="AR134">
        <v>3</v>
      </c>
      <c r="AS134">
        <v>3</v>
      </c>
      <c r="AT134">
        <v>1</v>
      </c>
      <c r="AU134">
        <v>2</v>
      </c>
      <c r="AV134">
        <v>3</v>
      </c>
      <c r="AW134">
        <v>2</v>
      </c>
      <c r="AX134">
        <v>1</v>
      </c>
      <c r="AY134">
        <v>4</v>
      </c>
      <c r="AZ134">
        <v>3</v>
      </c>
      <c r="BA134">
        <v>2</v>
      </c>
      <c r="BB134">
        <v>2</v>
      </c>
      <c r="BC134">
        <v>2</v>
      </c>
      <c r="BD134">
        <v>2</v>
      </c>
      <c r="BE134">
        <v>2</v>
      </c>
      <c r="BF134">
        <v>3</v>
      </c>
      <c r="BG134">
        <v>2</v>
      </c>
      <c r="BH134">
        <v>4</v>
      </c>
      <c r="BI134">
        <v>2</v>
      </c>
      <c r="BJ134">
        <v>3</v>
      </c>
      <c r="BK134">
        <v>3</v>
      </c>
      <c r="BL134">
        <v>2</v>
      </c>
      <c r="BM134">
        <v>2</v>
      </c>
      <c r="BN134">
        <v>3</v>
      </c>
      <c r="BO134">
        <v>3</v>
      </c>
      <c r="BP134">
        <v>3</v>
      </c>
      <c r="BQ134">
        <v>3</v>
      </c>
      <c r="BR134">
        <v>3</v>
      </c>
      <c r="BS134">
        <v>3</v>
      </c>
      <c r="BU134" s="3">
        <f t="shared" si="4"/>
        <v>3</v>
      </c>
      <c r="BV134" s="3">
        <f t="shared" si="5"/>
        <v>1</v>
      </c>
    </row>
    <row r="135" spans="1:74" x14ac:dyDescent="0.2">
      <c r="A135" s="20" t="s">
        <v>214</v>
      </c>
      <c r="B135" s="18" t="s">
        <v>76</v>
      </c>
      <c r="C135" t="s">
        <v>411</v>
      </c>
      <c r="D135">
        <v>85</v>
      </c>
      <c r="E135">
        <v>48</v>
      </c>
      <c r="F135">
        <v>79</v>
      </c>
      <c r="G135">
        <v>3</v>
      </c>
      <c r="H135">
        <v>1</v>
      </c>
      <c r="I135">
        <v>4</v>
      </c>
      <c r="J135">
        <v>3</v>
      </c>
      <c r="K135">
        <v>3</v>
      </c>
      <c r="L135">
        <v>2</v>
      </c>
      <c r="M135">
        <v>4</v>
      </c>
      <c r="N135">
        <v>4</v>
      </c>
      <c r="O135">
        <v>3</v>
      </c>
      <c r="P135">
        <v>4</v>
      </c>
      <c r="Q135">
        <v>4</v>
      </c>
      <c r="R135">
        <v>3</v>
      </c>
      <c r="S135">
        <v>4</v>
      </c>
      <c r="T135">
        <v>4</v>
      </c>
      <c r="U135">
        <v>4</v>
      </c>
      <c r="V135">
        <v>4</v>
      </c>
      <c r="W135">
        <v>1</v>
      </c>
      <c r="X135">
        <v>4</v>
      </c>
      <c r="Y135">
        <v>1</v>
      </c>
      <c r="Z135">
        <v>4</v>
      </c>
      <c r="AA135">
        <v>4</v>
      </c>
      <c r="AB135">
        <v>4</v>
      </c>
      <c r="AC135">
        <v>2</v>
      </c>
      <c r="AD135">
        <v>4</v>
      </c>
      <c r="AE135">
        <v>3</v>
      </c>
      <c r="AF135">
        <v>4</v>
      </c>
      <c r="AG135">
        <v>4</v>
      </c>
      <c r="AH135">
        <v>3</v>
      </c>
      <c r="AI135">
        <v>4</v>
      </c>
      <c r="AJ135">
        <v>3</v>
      </c>
      <c r="AK135">
        <v>2</v>
      </c>
      <c r="AL135">
        <v>3</v>
      </c>
      <c r="AM135">
        <v>4</v>
      </c>
      <c r="AN135">
        <v>4</v>
      </c>
      <c r="AO135">
        <v>4</v>
      </c>
      <c r="AP135">
        <v>3</v>
      </c>
      <c r="AQ135">
        <v>4</v>
      </c>
      <c r="AR135">
        <v>3</v>
      </c>
      <c r="AS135">
        <v>3</v>
      </c>
      <c r="AT135">
        <v>2</v>
      </c>
      <c r="AU135">
        <v>2</v>
      </c>
      <c r="AV135">
        <v>4</v>
      </c>
      <c r="AW135">
        <v>4</v>
      </c>
      <c r="AX135">
        <v>2</v>
      </c>
      <c r="AY135">
        <v>4</v>
      </c>
      <c r="AZ135">
        <v>4</v>
      </c>
      <c r="BA135">
        <v>4</v>
      </c>
      <c r="BB135">
        <v>2</v>
      </c>
      <c r="BC135">
        <v>2</v>
      </c>
      <c r="BD135">
        <v>1</v>
      </c>
      <c r="BE135">
        <v>4</v>
      </c>
      <c r="BF135">
        <v>4</v>
      </c>
      <c r="BG135">
        <v>1</v>
      </c>
      <c r="BH135">
        <v>4</v>
      </c>
      <c r="BI135">
        <v>4</v>
      </c>
      <c r="BJ135">
        <v>4</v>
      </c>
      <c r="BK135">
        <v>4</v>
      </c>
      <c r="BL135">
        <v>3</v>
      </c>
      <c r="BM135">
        <v>2</v>
      </c>
      <c r="BN135">
        <v>3</v>
      </c>
      <c r="BO135">
        <v>3</v>
      </c>
      <c r="BP135">
        <v>4</v>
      </c>
      <c r="BQ135">
        <v>4</v>
      </c>
      <c r="BR135">
        <v>4</v>
      </c>
      <c r="BS135">
        <v>4</v>
      </c>
      <c r="BU135" s="3">
        <f t="shared" si="4"/>
        <v>3</v>
      </c>
      <c r="BV135" s="3">
        <f t="shared" si="5"/>
        <v>2</v>
      </c>
    </row>
    <row r="136" spans="1:74" x14ac:dyDescent="0.2">
      <c r="A136" s="19" t="s">
        <v>215</v>
      </c>
      <c r="B136" s="18" t="s">
        <v>76</v>
      </c>
      <c r="C136" t="s">
        <v>411</v>
      </c>
      <c r="D136">
        <v>78</v>
      </c>
      <c r="E136">
        <v>48</v>
      </c>
      <c r="F136">
        <v>71</v>
      </c>
      <c r="G136">
        <v>2</v>
      </c>
      <c r="H136">
        <v>1</v>
      </c>
      <c r="I136">
        <v>3</v>
      </c>
      <c r="J136">
        <v>4</v>
      </c>
      <c r="K136">
        <v>3</v>
      </c>
      <c r="L136">
        <v>3</v>
      </c>
      <c r="M136">
        <v>4</v>
      </c>
      <c r="N136">
        <v>4</v>
      </c>
      <c r="O136">
        <v>4</v>
      </c>
      <c r="P136">
        <v>3</v>
      </c>
      <c r="Q136">
        <v>4</v>
      </c>
      <c r="R136">
        <v>3</v>
      </c>
      <c r="S136">
        <v>2</v>
      </c>
      <c r="T136">
        <v>3</v>
      </c>
      <c r="U136">
        <v>3</v>
      </c>
      <c r="V136">
        <v>3</v>
      </c>
      <c r="W136">
        <v>4</v>
      </c>
      <c r="X136">
        <v>3</v>
      </c>
      <c r="Y136">
        <v>2</v>
      </c>
      <c r="Z136">
        <v>4</v>
      </c>
      <c r="AA136">
        <v>2</v>
      </c>
      <c r="AB136">
        <v>3</v>
      </c>
      <c r="AC136">
        <v>3</v>
      </c>
      <c r="AD136">
        <v>2</v>
      </c>
      <c r="AE136">
        <v>3</v>
      </c>
      <c r="AF136">
        <v>3</v>
      </c>
      <c r="AG136">
        <v>3</v>
      </c>
      <c r="AH136">
        <v>3</v>
      </c>
      <c r="AI136">
        <v>3</v>
      </c>
      <c r="AJ136">
        <v>3</v>
      </c>
      <c r="AK136">
        <v>2</v>
      </c>
      <c r="AL136">
        <v>3</v>
      </c>
      <c r="AM136">
        <v>3</v>
      </c>
      <c r="AN136">
        <v>4</v>
      </c>
      <c r="AO136">
        <v>4</v>
      </c>
      <c r="AP136">
        <v>4</v>
      </c>
      <c r="AQ136">
        <v>4</v>
      </c>
      <c r="AR136">
        <v>3</v>
      </c>
      <c r="AS136">
        <v>3</v>
      </c>
      <c r="AT136">
        <v>3</v>
      </c>
      <c r="AU136">
        <v>3</v>
      </c>
      <c r="AV136">
        <v>4</v>
      </c>
      <c r="AW136">
        <v>2</v>
      </c>
      <c r="AX136">
        <v>3</v>
      </c>
      <c r="AY136">
        <v>4</v>
      </c>
      <c r="AZ136">
        <v>4</v>
      </c>
      <c r="BA136">
        <v>2</v>
      </c>
      <c r="BB136">
        <v>2</v>
      </c>
      <c r="BC136">
        <v>2</v>
      </c>
      <c r="BD136">
        <v>4</v>
      </c>
      <c r="BE136">
        <v>4</v>
      </c>
      <c r="BF136">
        <v>2</v>
      </c>
      <c r="BG136">
        <v>2</v>
      </c>
      <c r="BH136">
        <v>4</v>
      </c>
      <c r="BI136">
        <v>4</v>
      </c>
      <c r="BJ136">
        <v>4</v>
      </c>
      <c r="BK136">
        <v>2</v>
      </c>
      <c r="BL136">
        <v>3</v>
      </c>
      <c r="BM136">
        <v>3</v>
      </c>
      <c r="BN136">
        <v>3</v>
      </c>
      <c r="BO136">
        <v>3</v>
      </c>
      <c r="BP136">
        <v>2</v>
      </c>
      <c r="BQ136">
        <v>2</v>
      </c>
      <c r="BR136">
        <v>3</v>
      </c>
      <c r="BS136">
        <v>3</v>
      </c>
      <c r="BU136" s="3">
        <f t="shared" si="4"/>
        <v>3</v>
      </c>
      <c r="BV136" s="3">
        <f t="shared" si="5"/>
        <v>2</v>
      </c>
    </row>
    <row r="137" spans="1:74" x14ac:dyDescent="0.2">
      <c r="A137" s="20" t="s">
        <v>216</v>
      </c>
      <c r="B137" s="18" t="s">
        <v>76</v>
      </c>
      <c r="C137" t="s">
        <v>411</v>
      </c>
      <c r="D137">
        <v>64</v>
      </c>
      <c r="E137">
        <v>37</v>
      </c>
      <c r="F137">
        <v>71</v>
      </c>
      <c r="G137">
        <v>4</v>
      </c>
      <c r="H137">
        <v>4</v>
      </c>
      <c r="I137">
        <v>3</v>
      </c>
      <c r="J137">
        <v>4</v>
      </c>
      <c r="K137">
        <v>2</v>
      </c>
      <c r="L137">
        <v>4</v>
      </c>
      <c r="M137">
        <v>3</v>
      </c>
      <c r="N137">
        <v>4</v>
      </c>
      <c r="O137">
        <v>1</v>
      </c>
      <c r="P137">
        <v>2</v>
      </c>
      <c r="Q137">
        <v>4</v>
      </c>
      <c r="R137">
        <v>2</v>
      </c>
      <c r="S137">
        <v>4</v>
      </c>
      <c r="T137">
        <v>2</v>
      </c>
      <c r="U137">
        <v>2</v>
      </c>
      <c r="V137">
        <v>4</v>
      </c>
      <c r="W137">
        <v>2</v>
      </c>
      <c r="X137">
        <v>4</v>
      </c>
      <c r="Y137">
        <v>3</v>
      </c>
      <c r="Z137">
        <v>4</v>
      </c>
      <c r="AA137">
        <v>2</v>
      </c>
      <c r="AB137">
        <v>3</v>
      </c>
      <c r="AC137">
        <v>3</v>
      </c>
      <c r="AD137">
        <v>4</v>
      </c>
      <c r="AE137">
        <v>3</v>
      </c>
      <c r="AF137">
        <v>4</v>
      </c>
      <c r="AG137">
        <v>2</v>
      </c>
      <c r="AH137">
        <v>2</v>
      </c>
      <c r="AI137">
        <v>3</v>
      </c>
      <c r="AJ137">
        <v>4</v>
      </c>
      <c r="AK137">
        <v>1</v>
      </c>
      <c r="AL137">
        <v>2</v>
      </c>
      <c r="AM137">
        <v>3</v>
      </c>
      <c r="AN137">
        <v>4</v>
      </c>
      <c r="AO137">
        <v>2</v>
      </c>
      <c r="AP137">
        <v>3</v>
      </c>
      <c r="AQ137">
        <v>2</v>
      </c>
      <c r="AR137">
        <v>3</v>
      </c>
      <c r="AS137">
        <v>2</v>
      </c>
      <c r="AT137">
        <v>2</v>
      </c>
      <c r="AU137">
        <v>2</v>
      </c>
      <c r="AV137">
        <v>4</v>
      </c>
      <c r="AW137">
        <v>3</v>
      </c>
      <c r="AX137">
        <v>2</v>
      </c>
      <c r="AY137">
        <v>4</v>
      </c>
      <c r="AZ137">
        <v>4</v>
      </c>
      <c r="BA137">
        <v>3</v>
      </c>
      <c r="BB137">
        <v>4</v>
      </c>
      <c r="BC137">
        <v>4</v>
      </c>
      <c r="BD137">
        <v>3</v>
      </c>
      <c r="BE137">
        <v>4</v>
      </c>
      <c r="BF137">
        <v>3</v>
      </c>
      <c r="BG137">
        <v>3</v>
      </c>
      <c r="BH137">
        <v>2</v>
      </c>
      <c r="BI137">
        <v>2</v>
      </c>
      <c r="BJ137">
        <v>4</v>
      </c>
      <c r="BK137">
        <v>4</v>
      </c>
      <c r="BL137">
        <v>2</v>
      </c>
      <c r="BM137">
        <v>2</v>
      </c>
      <c r="BN137">
        <v>3</v>
      </c>
      <c r="BO137">
        <v>2</v>
      </c>
      <c r="BP137">
        <v>2</v>
      </c>
      <c r="BQ137">
        <v>2</v>
      </c>
      <c r="BR137">
        <v>3</v>
      </c>
      <c r="BS137">
        <v>2</v>
      </c>
      <c r="BU137" s="3">
        <f t="shared" si="4"/>
        <v>3</v>
      </c>
      <c r="BV137" s="3">
        <f t="shared" si="5"/>
        <v>2</v>
      </c>
    </row>
    <row r="138" spans="1:74" x14ac:dyDescent="0.2">
      <c r="A138" s="19" t="s">
        <v>217</v>
      </c>
      <c r="B138" s="18" t="s">
        <v>76</v>
      </c>
      <c r="C138" t="s">
        <v>411</v>
      </c>
      <c r="D138">
        <v>64</v>
      </c>
      <c r="E138">
        <v>42</v>
      </c>
      <c r="F138">
        <v>76</v>
      </c>
      <c r="G138">
        <v>4</v>
      </c>
      <c r="H138">
        <v>2</v>
      </c>
      <c r="I138">
        <v>3</v>
      </c>
      <c r="J138">
        <v>2</v>
      </c>
      <c r="K138">
        <v>4</v>
      </c>
      <c r="L138">
        <v>2</v>
      </c>
      <c r="M138">
        <v>4</v>
      </c>
      <c r="N138">
        <v>3</v>
      </c>
      <c r="O138">
        <v>4</v>
      </c>
      <c r="P138">
        <v>4</v>
      </c>
      <c r="Q138">
        <v>3</v>
      </c>
      <c r="R138">
        <v>3</v>
      </c>
      <c r="S138">
        <v>3</v>
      </c>
      <c r="T138">
        <v>4</v>
      </c>
      <c r="U138">
        <v>3</v>
      </c>
      <c r="V138">
        <v>3</v>
      </c>
      <c r="W138">
        <v>3</v>
      </c>
      <c r="X138">
        <v>2</v>
      </c>
      <c r="Y138">
        <v>3</v>
      </c>
      <c r="Z138">
        <v>2</v>
      </c>
      <c r="AA138">
        <v>1</v>
      </c>
      <c r="AB138">
        <v>3</v>
      </c>
      <c r="AC138">
        <v>2</v>
      </c>
      <c r="AD138">
        <v>2</v>
      </c>
      <c r="AE138">
        <v>3</v>
      </c>
      <c r="AF138">
        <v>3</v>
      </c>
      <c r="AG138">
        <v>4</v>
      </c>
      <c r="AH138">
        <v>3</v>
      </c>
      <c r="AI138">
        <v>4</v>
      </c>
      <c r="AJ138">
        <v>2</v>
      </c>
      <c r="AK138">
        <v>4</v>
      </c>
      <c r="AL138">
        <v>3</v>
      </c>
      <c r="AM138">
        <v>3</v>
      </c>
      <c r="AN138">
        <v>4</v>
      </c>
      <c r="AO138">
        <v>3</v>
      </c>
      <c r="AP138">
        <v>2</v>
      </c>
      <c r="AQ138">
        <v>3</v>
      </c>
      <c r="AR138">
        <v>2</v>
      </c>
      <c r="AS138">
        <v>2</v>
      </c>
      <c r="AT138">
        <v>2</v>
      </c>
      <c r="AU138">
        <v>1</v>
      </c>
      <c r="AV138">
        <v>4</v>
      </c>
      <c r="AW138">
        <v>4</v>
      </c>
      <c r="AX138">
        <v>2</v>
      </c>
      <c r="AY138">
        <v>4</v>
      </c>
      <c r="AZ138">
        <v>4</v>
      </c>
      <c r="BA138">
        <v>4</v>
      </c>
      <c r="BB138">
        <v>2</v>
      </c>
      <c r="BC138">
        <v>2</v>
      </c>
      <c r="BD138">
        <v>2</v>
      </c>
      <c r="BE138">
        <v>3</v>
      </c>
      <c r="BF138">
        <v>3</v>
      </c>
      <c r="BG138">
        <v>2</v>
      </c>
      <c r="BH138">
        <v>4</v>
      </c>
      <c r="BI138">
        <v>3</v>
      </c>
      <c r="BJ138">
        <v>3</v>
      </c>
      <c r="BK138">
        <v>3</v>
      </c>
      <c r="BL138">
        <v>3</v>
      </c>
      <c r="BM138">
        <v>3</v>
      </c>
      <c r="BN138">
        <v>3</v>
      </c>
      <c r="BO138">
        <v>4</v>
      </c>
      <c r="BP138">
        <v>4</v>
      </c>
      <c r="BQ138">
        <v>4</v>
      </c>
      <c r="BR138">
        <v>3</v>
      </c>
      <c r="BS138">
        <v>3</v>
      </c>
      <c r="BU138" s="3">
        <f t="shared" si="4"/>
        <v>3</v>
      </c>
      <c r="BV138" s="3">
        <f t="shared" si="5"/>
        <v>2</v>
      </c>
    </row>
    <row r="139" spans="1:74" x14ac:dyDescent="0.2">
      <c r="A139" s="20" t="s">
        <v>218</v>
      </c>
      <c r="B139" s="18" t="s">
        <v>76</v>
      </c>
      <c r="C139" t="s">
        <v>411</v>
      </c>
      <c r="D139">
        <v>64</v>
      </c>
      <c r="E139">
        <v>45</v>
      </c>
      <c r="F139">
        <v>68</v>
      </c>
      <c r="G139">
        <v>2</v>
      </c>
      <c r="H139">
        <v>1</v>
      </c>
      <c r="I139">
        <v>2</v>
      </c>
      <c r="J139">
        <v>2</v>
      </c>
      <c r="K139">
        <v>2</v>
      </c>
      <c r="L139">
        <v>1</v>
      </c>
      <c r="M139">
        <v>2</v>
      </c>
      <c r="N139">
        <v>2</v>
      </c>
      <c r="O139">
        <v>4</v>
      </c>
      <c r="P139">
        <v>3</v>
      </c>
      <c r="Q139">
        <v>1</v>
      </c>
      <c r="R139">
        <v>4</v>
      </c>
      <c r="S139">
        <v>3</v>
      </c>
      <c r="T139">
        <v>2</v>
      </c>
      <c r="U139">
        <v>2</v>
      </c>
      <c r="V139">
        <v>2</v>
      </c>
      <c r="W139">
        <v>3</v>
      </c>
      <c r="X139">
        <v>2</v>
      </c>
      <c r="Y139">
        <v>3</v>
      </c>
      <c r="Z139">
        <v>3</v>
      </c>
      <c r="AA139">
        <v>2</v>
      </c>
      <c r="AB139">
        <v>4</v>
      </c>
      <c r="AC139">
        <v>3</v>
      </c>
      <c r="AD139">
        <v>1</v>
      </c>
      <c r="AE139">
        <v>2</v>
      </c>
      <c r="AF139">
        <v>3</v>
      </c>
      <c r="AG139">
        <v>4</v>
      </c>
      <c r="AH139">
        <v>4</v>
      </c>
      <c r="AI139">
        <v>4</v>
      </c>
      <c r="AJ139">
        <v>3</v>
      </c>
      <c r="AK139">
        <v>2</v>
      </c>
      <c r="AL139">
        <v>3</v>
      </c>
      <c r="AM139">
        <v>3</v>
      </c>
      <c r="AN139">
        <v>4</v>
      </c>
      <c r="AO139">
        <v>4</v>
      </c>
      <c r="AP139">
        <v>2</v>
      </c>
      <c r="AQ139">
        <v>2</v>
      </c>
      <c r="AR139">
        <v>2</v>
      </c>
      <c r="AS139">
        <v>2</v>
      </c>
      <c r="AT139">
        <v>4</v>
      </c>
      <c r="AU139">
        <v>2</v>
      </c>
      <c r="AV139">
        <v>4</v>
      </c>
      <c r="AW139">
        <v>3</v>
      </c>
      <c r="AX139">
        <v>4</v>
      </c>
      <c r="AY139">
        <v>4</v>
      </c>
      <c r="AZ139">
        <v>4</v>
      </c>
      <c r="BA139">
        <v>3</v>
      </c>
      <c r="BB139">
        <v>2</v>
      </c>
      <c r="BC139">
        <v>2</v>
      </c>
      <c r="BD139">
        <v>2</v>
      </c>
      <c r="BE139">
        <v>3</v>
      </c>
      <c r="BF139">
        <v>3</v>
      </c>
      <c r="BG139">
        <v>2</v>
      </c>
      <c r="BH139">
        <v>1</v>
      </c>
      <c r="BI139">
        <v>1</v>
      </c>
      <c r="BJ139">
        <v>3</v>
      </c>
      <c r="BK139">
        <v>2</v>
      </c>
      <c r="BL139">
        <v>4</v>
      </c>
      <c r="BM139">
        <v>3</v>
      </c>
      <c r="BN139">
        <v>3</v>
      </c>
      <c r="BO139">
        <v>3</v>
      </c>
      <c r="BP139">
        <v>3</v>
      </c>
      <c r="BQ139">
        <v>3</v>
      </c>
      <c r="BR139">
        <v>3</v>
      </c>
      <c r="BS139">
        <v>3</v>
      </c>
      <c r="BU139" s="3">
        <f t="shared" si="4"/>
        <v>3</v>
      </c>
      <c r="BV139" s="3">
        <f t="shared" si="5"/>
        <v>2</v>
      </c>
    </row>
    <row r="140" spans="1:74" x14ac:dyDescent="0.2">
      <c r="A140" s="19" t="s">
        <v>219</v>
      </c>
      <c r="B140" s="16" t="s">
        <v>415</v>
      </c>
      <c r="C140" t="s">
        <v>411</v>
      </c>
      <c r="D140">
        <v>75</v>
      </c>
      <c r="E140">
        <v>40</v>
      </c>
      <c r="F140">
        <v>58</v>
      </c>
      <c r="G140">
        <v>2</v>
      </c>
      <c r="H140">
        <v>2</v>
      </c>
      <c r="I140">
        <v>3</v>
      </c>
      <c r="J140">
        <v>2</v>
      </c>
      <c r="K140">
        <v>2</v>
      </c>
      <c r="L140">
        <v>2</v>
      </c>
      <c r="M140">
        <v>2</v>
      </c>
      <c r="N140">
        <v>2</v>
      </c>
      <c r="O140">
        <v>4</v>
      </c>
      <c r="P140">
        <v>3</v>
      </c>
      <c r="Q140">
        <v>3</v>
      </c>
      <c r="R140">
        <v>3</v>
      </c>
      <c r="S140">
        <v>2</v>
      </c>
      <c r="T140">
        <v>3</v>
      </c>
      <c r="U140">
        <v>3</v>
      </c>
      <c r="V140">
        <v>2</v>
      </c>
      <c r="W140">
        <v>3</v>
      </c>
      <c r="X140">
        <v>2</v>
      </c>
      <c r="Y140">
        <v>2</v>
      </c>
      <c r="Z140">
        <v>2</v>
      </c>
      <c r="AA140">
        <v>2</v>
      </c>
      <c r="AB140">
        <v>3</v>
      </c>
      <c r="AC140">
        <v>3</v>
      </c>
      <c r="AD140">
        <v>2</v>
      </c>
      <c r="AE140">
        <v>2</v>
      </c>
      <c r="AF140">
        <v>3</v>
      </c>
      <c r="AG140">
        <v>3</v>
      </c>
      <c r="AH140">
        <v>3</v>
      </c>
      <c r="AI140">
        <v>4</v>
      </c>
      <c r="AJ140">
        <v>3</v>
      </c>
      <c r="AK140">
        <v>4</v>
      </c>
      <c r="AL140">
        <v>3</v>
      </c>
      <c r="AM140">
        <v>2</v>
      </c>
      <c r="AN140">
        <v>3</v>
      </c>
      <c r="AO140">
        <v>2</v>
      </c>
      <c r="AP140">
        <v>3</v>
      </c>
      <c r="AQ140">
        <v>2</v>
      </c>
      <c r="AR140">
        <v>3</v>
      </c>
      <c r="AS140">
        <v>2</v>
      </c>
      <c r="AT140">
        <v>2</v>
      </c>
      <c r="AU140">
        <v>1</v>
      </c>
      <c r="AV140">
        <v>2</v>
      </c>
      <c r="AW140">
        <v>2</v>
      </c>
      <c r="AX140">
        <v>2</v>
      </c>
      <c r="AY140">
        <v>4</v>
      </c>
      <c r="AZ140">
        <v>2</v>
      </c>
      <c r="BA140">
        <v>2</v>
      </c>
      <c r="BB140">
        <v>3</v>
      </c>
      <c r="BC140">
        <v>2</v>
      </c>
      <c r="BD140">
        <v>2</v>
      </c>
      <c r="BE140">
        <v>2</v>
      </c>
      <c r="BF140">
        <v>2</v>
      </c>
      <c r="BG140">
        <v>2</v>
      </c>
      <c r="BH140">
        <v>4</v>
      </c>
      <c r="BI140">
        <v>3</v>
      </c>
      <c r="BJ140">
        <v>1</v>
      </c>
      <c r="BK140">
        <v>2</v>
      </c>
      <c r="BL140">
        <v>2</v>
      </c>
      <c r="BM140">
        <v>2</v>
      </c>
      <c r="BN140">
        <v>2</v>
      </c>
      <c r="BO140">
        <v>3</v>
      </c>
      <c r="BP140">
        <v>3</v>
      </c>
      <c r="BQ140">
        <v>3</v>
      </c>
      <c r="BR140">
        <v>3</v>
      </c>
      <c r="BS140">
        <v>3</v>
      </c>
      <c r="BU140" s="3">
        <f t="shared" si="4"/>
        <v>4</v>
      </c>
      <c r="BV140" s="3">
        <f t="shared" si="5"/>
        <v>2</v>
      </c>
    </row>
    <row r="141" spans="1:74" x14ac:dyDescent="0.2">
      <c r="A141" s="20" t="s">
        <v>220</v>
      </c>
      <c r="B141" s="16" t="s">
        <v>415</v>
      </c>
      <c r="C141" t="s">
        <v>411</v>
      </c>
      <c r="D141">
        <v>75</v>
      </c>
      <c r="E141">
        <v>42</v>
      </c>
      <c r="F141">
        <v>73</v>
      </c>
      <c r="G141">
        <v>2</v>
      </c>
      <c r="H141">
        <v>3</v>
      </c>
      <c r="I141">
        <v>3</v>
      </c>
      <c r="J141">
        <v>3</v>
      </c>
      <c r="K141">
        <v>3</v>
      </c>
      <c r="L141">
        <v>3</v>
      </c>
      <c r="M141">
        <v>3</v>
      </c>
      <c r="N141">
        <v>3</v>
      </c>
      <c r="O141">
        <v>3</v>
      </c>
      <c r="P141">
        <v>3</v>
      </c>
      <c r="Q141">
        <v>3</v>
      </c>
      <c r="R141">
        <v>3</v>
      </c>
      <c r="S141">
        <v>3</v>
      </c>
      <c r="T141">
        <v>3</v>
      </c>
      <c r="U141">
        <v>3</v>
      </c>
      <c r="V141">
        <v>3</v>
      </c>
      <c r="W141">
        <v>3</v>
      </c>
      <c r="X141">
        <v>3</v>
      </c>
      <c r="Y141">
        <v>3</v>
      </c>
      <c r="Z141">
        <v>3</v>
      </c>
      <c r="AA141">
        <v>3</v>
      </c>
      <c r="AB141">
        <v>3</v>
      </c>
      <c r="AC141">
        <v>3</v>
      </c>
      <c r="AD141">
        <v>3</v>
      </c>
      <c r="AE141">
        <v>3</v>
      </c>
      <c r="AF141">
        <v>3</v>
      </c>
      <c r="AG141">
        <v>3</v>
      </c>
      <c r="AH141">
        <v>3</v>
      </c>
      <c r="AI141">
        <v>3</v>
      </c>
      <c r="AJ141">
        <v>2</v>
      </c>
      <c r="AK141">
        <v>2</v>
      </c>
      <c r="AL141">
        <v>3</v>
      </c>
      <c r="AM141">
        <v>3</v>
      </c>
      <c r="AN141">
        <v>3</v>
      </c>
      <c r="AO141">
        <v>3</v>
      </c>
      <c r="AP141">
        <v>3</v>
      </c>
      <c r="AQ141">
        <v>3</v>
      </c>
      <c r="AR141">
        <v>2</v>
      </c>
      <c r="AS141">
        <v>3</v>
      </c>
      <c r="AT141">
        <v>3</v>
      </c>
      <c r="AU141">
        <v>3</v>
      </c>
      <c r="AV141">
        <v>3</v>
      </c>
      <c r="AW141">
        <v>3</v>
      </c>
      <c r="AX141">
        <v>3</v>
      </c>
      <c r="AY141">
        <v>4</v>
      </c>
      <c r="AZ141">
        <v>3</v>
      </c>
      <c r="BA141">
        <v>3</v>
      </c>
      <c r="BB141">
        <v>2</v>
      </c>
      <c r="BC141">
        <v>3</v>
      </c>
      <c r="BD141">
        <v>3</v>
      </c>
      <c r="BE141">
        <v>3</v>
      </c>
      <c r="BF141">
        <v>3</v>
      </c>
      <c r="BG141">
        <v>3</v>
      </c>
      <c r="BH141">
        <v>3</v>
      </c>
      <c r="BI141">
        <v>3</v>
      </c>
      <c r="BJ141">
        <v>3</v>
      </c>
      <c r="BK141">
        <v>3</v>
      </c>
      <c r="BL141">
        <v>3</v>
      </c>
      <c r="BM141">
        <v>4</v>
      </c>
      <c r="BN141">
        <v>3</v>
      </c>
      <c r="BO141">
        <v>3</v>
      </c>
      <c r="BP141">
        <v>3</v>
      </c>
      <c r="BQ141">
        <v>3</v>
      </c>
      <c r="BR141">
        <v>3</v>
      </c>
      <c r="BS141">
        <v>3</v>
      </c>
      <c r="BU141" s="3">
        <f t="shared" si="4"/>
        <v>4</v>
      </c>
      <c r="BV141" s="3">
        <f t="shared" si="5"/>
        <v>2</v>
      </c>
    </row>
    <row r="142" spans="1:74" x14ac:dyDescent="0.2">
      <c r="A142" s="19" t="s">
        <v>221</v>
      </c>
      <c r="B142" s="16" t="s">
        <v>415</v>
      </c>
      <c r="C142" t="s">
        <v>411</v>
      </c>
      <c r="D142">
        <v>58</v>
      </c>
      <c r="E142">
        <v>39</v>
      </c>
      <c r="F142">
        <v>75</v>
      </c>
      <c r="G142">
        <v>1</v>
      </c>
      <c r="H142">
        <v>1</v>
      </c>
      <c r="I142">
        <v>4</v>
      </c>
      <c r="J142">
        <v>1</v>
      </c>
      <c r="K142">
        <v>4</v>
      </c>
      <c r="L142">
        <v>2</v>
      </c>
      <c r="M142">
        <v>2</v>
      </c>
      <c r="N142">
        <v>3</v>
      </c>
      <c r="O142">
        <v>3</v>
      </c>
      <c r="P142">
        <v>2</v>
      </c>
      <c r="Q142">
        <v>2</v>
      </c>
      <c r="R142">
        <v>2</v>
      </c>
      <c r="S142">
        <v>2</v>
      </c>
      <c r="T142">
        <v>1</v>
      </c>
      <c r="U142">
        <v>2</v>
      </c>
      <c r="V142">
        <v>2</v>
      </c>
      <c r="W142">
        <v>3</v>
      </c>
      <c r="X142">
        <v>2</v>
      </c>
      <c r="Y142">
        <v>3</v>
      </c>
      <c r="Z142">
        <v>3</v>
      </c>
      <c r="AA142">
        <v>2</v>
      </c>
      <c r="AB142">
        <v>3</v>
      </c>
      <c r="AC142">
        <v>2</v>
      </c>
      <c r="AD142">
        <v>2</v>
      </c>
      <c r="AE142">
        <v>2</v>
      </c>
      <c r="AF142">
        <v>2</v>
      </c>
      <c r="AG142">
        <v>4</v>
      </c>
      <c r="AH142">
        <v>4</v>
      </c>
      <c r="AI142">
        <v>4</v>
      </c>
      <c r="AJ142">
        <v>3</v>
      </c>
      <c r="AK142">
        <v>1</v>
      </c>
      <c r="AL142">
        <v>2</v>
      </c>
      <c r="AM142">
        <v>4</v>
      </c>
      <c r="AN142">
        <v>4</v>
      </c>
      <c r="AO142">
        <v>4</v>
      </c>
      <c r="AP142">
        <v>2</v>
      </c>
      <c r="AQ142">
        <v>1</v>
      </c>
      <c r="AR142">
        <v>2</v>
      </c>
      <c r="AS142">
        <v>2</v>
      </c>
      <c r="AT142">
        <v>1</v>
      </c>
      <c r="AU142">
        <v>1</v>
      </c>
      <c r="AV142">
        <v>4</v>
      </c>
      <c r="AW142">
        <v>3</v>
      </c>
      <c r="AX142">
        <v>1</v>
      </c>
      <c r="AY142">
        <v>4</v>
      </c>
      <c r="AZ142">
        <v>4</v>
      </c>
      <c r="BA142">
        <v>3</v>
      </c>
      <c r="BB142">
        <v>2</v>
      </c>
      <c r="BC142">
        <v>2</v>
      </c>
      <c r="BD142">
        <v>2</v>
      </c>
      <c r="BE142">
        <v>3</v>
      </c>
      <c r="BF142">
        <v>4</v>
      </c>
      <c r="BG142">
        <v>3</v>
      </c>
      <c r="BH142">
        <v>4</v>
      </c>
      <c r="BI142">
        <v>4</v>
      </c>
      <c r="BJ142">
        <v>4</v>
      </c>
      <c r="BK142">
        <v>3</v>
      </c>
      <c r="BL142">
        <v>3</v>
      </c>
      <c r="BM142">
        <v>3</v>
      </c>
      <c r="BN142">
        <v>3</v>
      </c>
      <c r="BO142">
        <v>3</v>
      </c>
      <c r="BP142">
        <v>3</v>
      </c>
      <c r="BQ142">
        <v>3</v>
      </c>
      <c r="BR142">
        <v>4</v>
      </c>
      <c r="BS142">
        <v>3</v>
      </c>
      <c r="BU142" s="3">
        <f t="shared" si="4"/>
        <v>4</v>
      </c>
      <c r="BV142" s="3">
        <f t="shared" si="5"/>
        <v>2</v>
      </c>
    </row>
    <row r="143" spans="1:74" x14ac:dyDescent="0.2">
      <c r="A143" s="20" t="s">
        <v>222</v>
      </c>
      <c r="B143" s="16" t="s">
        <v>415</v>
      </c>
      <c r="C143" t="s">
        <v>411</v>
      </c>
      <c r="D143">
        <v>70</v>
      </c>
      <c r="E143">
        <v>39</v>
      </c>
      <c r="F143">
        <v>64</v>
      </c>
      <c r="G143">
        <v>2</v>
      </c>
      <c r="H143">
        <v>3</v>
      </c>
      <c r="I143">
        <v>3</v>
      </c>
      <c r="J143">
        <v>3</v>
      </c>
      <c r="K143">
        <v>3</v>
      </c>
      <c r="L143">
        <v>3</v>
      </c>
      <c r="M143">
        <v>3</v>
      </c>
      <c r="N143">
        <v>3</v>
      </c>
      <c r="O143">
        <v>2</v>
      </c>
      <c r="P143">
        <v>3</v>
      </c>
      <c r="Q143">
        <v>3</v>
      </c>
      <c r="R143">
        <v>2</v>
      </c>
      <c r="S143">
        <v>2</v>
      </c>
      <c r="T143">
        <v>2</v>
      </c>
      <c r="U143">
        <v>3</v>
      </c>
      <c r="V143">
        <v>3</v>
      </c>
      <c r="W143">
        <v>3</v>
      </c>
      <c r="X143">
        <v>3</v>
      </c>
      <c r="Y143">
        <v>2</v>
      </c>
      <c r="Z143">
        <v>3</v>
      </c>
      <c r="AA143">
        <v>3</v>
      </c>
      <c r="AB143">
        <v>3</v>
      </c>
      <c r="AC143">
        <v>2</v>
      </c>
      <c r="AD143">
        <v>2</v>
      </c>
      <c r="AE143">
        <v>3</v>
      </c>
      <c r="AF143">
        <v>3</v>
      </c>
      <c r="AG143">
        <v>3</v>
      </c>
      <c r="AH143">
        <v>2</v>
      </c>
      <c r="AI143">
        <v>3</v>
      </c>
      <c r="AJ143">
        <v>3</v>
      </c>
      <c r="AK143">
        <v>2</v>
      </c>
      <c r="AL143">
        <v>2</v>
      </c>
      <c r="AM143">
        <v>3</v>
      </c>
      <c r="AN143">
        <v>3</v>
      </c>
      <c r="AO143">
        <v>3</v>
      </c>
      <c r="AP143">
        <v>2</v>
      </c>
      <c r="AQ143">
        <v>3</v>
      </c>
      <c r="AR143">
        <v>3</v>
      </c>
      <c r="AS143">
        <v>3</v>
      </c>
      <c r="AT143">
        <v>2</v>
      </c>
      <c r="AU143">
        <v>2</v>
      </c>
      <c r="AV143">
        <v>3</v>
      </c>
      <c r="AW143">
        <v>3</v>
      </c>
      <c r="AX143">
        <v>2</v>
      </c>
      <c r="AY143">
        <v>4</v>
      </c>
      <c r="AZ143">
        <v>3</v>
      </c>
      <c r="BA143">
        <v>3</v>
      </c>
      <c r="BB143">
        <v>2</v>
      </c>
      <c r="BC143">
        <v>2</v>
      </c>
      <c r="BD143">
        <v>2</v>
      </c>
      <c r="BE143">
        <v>3</v>
      </c>
      <c r="BF143">
        <v>2</v>
      </c>
      <c r="BG143">
        <v>2</v>
      </c>
      <c r="BH143">
        <v>3</v>
      </c>
      <c r="BI143">
        <v>2</v>
      </c>
      <c r="BJ143">
        <v>3</v>
      </c>
      <c r="BK143">
        <v>2</v>
      </c>
      <c r="BL143">
        <v>3</v>
      </c>
      <c r="BM143">
        <v>3</v>
      </c>
      <c r="BN143">
        <v>2</v>
      </c>
      <c r="BO143">
        <v>3</v>
      </c>
      <c r="BP143">
        <v>3</v>
      </c>
      <c r="BQ143">
        <v>3</v>
      </c>
      <c r="BR143">
        <v>3</v>
      </c>
      <c r="BS143">
        <v>3</v>
      </c>
      <c r="BU143" s="3">
        <f t="shared" si="4"/>
        <v>4</v>
      </c>
      <c r="BV143" s="3">
        <f t="shared" si="5"/>
        <v>2</v>
      </c>
    </row>
    <row r="144" spans="1:74" x14ac:dyDescent="0.2">
      <c r="A144" s="19" t="s">
        <v>223</v>
      </c>
      <c r="B144" s="16" t="s">
        <v>415</v>
      </c>
      <c r="C144" t="s">
        <v>411</v>
      </c>
      <c r="D144">
        <v>75</v>
      </c>
      <c r="E144">
        <v>44</v>
      </c>
      <c r="F144">
        <v>76</v>
      </c>
      <c r="G144">
        <v>3</v>
      </c>
      <c r="H144">
        <v>2</v>
      </c>
      <c r="I144">
        <v>4</v>
      </c>
      <c r="J144">
        <v>2</v>
      </c>
      <c r="K144">
        <v>4</v>
      </c>
      <c r="L144">
        <v>2</v>
      </c>
      <c r="M144">
        <v>2</v>
      </c>
      <c r="N144">
        <v>2</v>
      </c>
      <c r="O144">
        <v>3</v>
      </c>
      <c r="P144">
        <v>3</v>
      </c>
      <c r="Q144">
        <v>2</v>
      </c>
      <c r="R144">
        <v>4</v>
      </c>
      <c r="S144">
        <v>3</v>
      </c>
      <c r="T144">
        <v>3</v>
      </c>
      <c r="U144">
        <v>4</v>
      </c>
      <c r="V144">
        <v>3</v>
      </c>
      <c r="W144">
        <v>3</v>
      </c>
      <c r="X144">
        <v>2</v>
      </c>
      <c r="Y144">
        <v>3</v>
      </c>
      <c r="Z144">
        <v>3</v>
      </c>
      <c r="AA144">
        <v>2</v>
      </c>
      <c r="AB144">
        <v>4</v>
      </c>
      <c r="AC144">
        <v>3</v>
      </c>
      <c r="AD144">
        <v>2</v>
      </c>
      <c r="AE144">
        <v>3</v>
      </c>
      <c r="AF144">
        <v>4</v>
      </c>
      <c r="AG144">
        <v>3</v>
      </c>
      <c r="AH144">
        <v>3</v>
      </c>
      <c r="AI144">
        <v>4</v>
      </c>
      <c r="AJ144">
        <v>3</v>
      </c>
      <c r="AK144">
        <v>3</v>
      </c>
      <c r="AL144">
        <v>3</v>
      </c>
      <c r="AM144">
        <v>3</v>
      </c>
      <c r="AN144">
        <v>4</v>
      </c>
      <c r="AO144">
        <v>4</v>
      </c>
      <c r="AP144">
        <v>3</v>
      </c>
      <c r="AQ144">
        <v>2</v>
      </c>
      <c r="AR144">
        <v>3</v>
      </c>
      <c r="AS144">
        <v>3</v>
      </c>
      <c r="AT144">
        <v>2</v>
      </c>
      <c r="AU144">
        <v>1</v>
      </c>
      <c r="AV144">
        <v>3</v>
      </c>
      <c r="AW144">
        <v>3</v>
      </c>
      <c r="AX144">
        <v>2</v>
      </c>
      <c r="AY144">
        <v>4</v>
      </c>
      <c r="AZ144">
        <v>3</v>
      </c>
      <c r="BA144">
        <v>3</v>
      </c>
      <c r="BB144">
        <v>2</v>
      </c>
      <c r="BC144">
        <v>2</v>
      </c>
      <c r="BD144">
        <v>3</v>
      </c>
      <c r="BE144">
        <v>4</v>
      </c>
      <c r="BF144">
        <v>4</v>
      </c>
      <c r="BG144">
        <v>4</v>
      </c>
      <c r="BH144">
        <v>3</v>
      </c>
      <c r="BI144">
        <v>3</v>
      </c>
      <c r="BJ144">
        <v>2</v>
      </c>
      <c r="BK144">
        <v>4</v>
      </c>
      <c r="BL144">
        <v>3</v>
      </c>
      <c r="BM144">
        <v>3</v>
      </c>
      <c r="BN144">
        <v>2</v>
      </c>
      <c r="BO144">
        <v>4</v>
      </c>
      <c r="BP144">
        <v>3</v>
      </c>
      <c r="BQ144">
        <v>4</v>
      </c>
      <c r="BR144">
        <v>4</v>
      </c>
      <c r="BS144">
        <v>4</v>
      </c>
      <c r="BU144" s="3">
        <f t="shared" si="4"/>
        <v>4</v>
      </c>
      <c r="BV144" s="3">
        <f t="shared" si="5"/>
        <v>2</v>
      </c>
    </row>
    <row r="145" spans="1:74" x14ac:dyDescent="0.2">
      <c r="A145" s="20" t="s">
        <v>224</v>
      </c>
      <c r="B145" s="16" t="s">
        <v>415</v>
      </c>
      <c r="C145" t="s">
        <v>411</v>
      </c>
      <c r="D145">
        <v>60</v>
      </c>
      <c r="E145">
        <v>47</v>
      </c>
      <c r="F145">
        <v>73</v>
      </c>
      <c r="G145">
        <v>4</v>
      </c>
      <c r="H145">
        <v>2</v>
      </c>
      <c r="I145">
        <v>3</v>
      </c>
      <c r="J145">
        <v>1</v>
      </c>
      <c r="K145">
        <v>3</v>
      </c>
      <c r="L145">
        <v>2</v>
      </c>
      <c r="M145">
        <v>3</v>
      </c>
      <c r="N145">
        <v>4</v>
      </c>
      <c r="O145">
        <v>3</v>
      </c>
      <c r="P145">
        <v>2</v>
      </c>
      <c r="Q145">
        <v>1</v>
      </c>
      <c r="R145">
        <v>2</v>
      </c>
      <c r="S145">
        <v>3</v>
      </c>
      <c r="T145">
        <v>2</v>
      </c>
      <c r="U145">
        <v>2</v>
      </c>
      <c r="V145">
        <v>2</v>
      </c>
      <c r="W145">
        <v>2</v>
      </c>
      <c r="X145">
        <v>3</v>
      </c>
      <c r="Y145">
        <v>1</v>
      </c>
      <c r="Z145">
        <v>1</v>
      </c>
      <c r="AA145">
        <v>3</v>
      </c>
      <c r="AB145">
        <v>1</v>
      </c>
      <c r="AC145">
        <v>2</v>
      </c>
      <c r="AD145">
        <v>3</v>
      </c>
      <c r="AE145">
        <v>3</v>
      </c>
      <c r="AF145">
        <v>2</v>
      </c>
      <c r="AG145">
        <v>2</v>
      </c>
      <c r="AH145">
        <v>4</v>
      </c>
      <c r="AI145">
        <v>4</v>
      </c>
      <c r="AJ145">
        <v>2</v>
      </c>
      <c r="AK145">
        <v>2</v>
      </c>
      <c r="AL145">
        <v>2</v>
      </c>
      <c r="AM145">
        <v>4</v>
      </c>
      <c r="AN145">
        <v>2</v>
      </c>
      <c r="AO145">
        <v>4</v>
      </c>
      <c r="AP145">
        <v>4</v>
      </c>
      <c r="AQ145">
        <v>4</v>
      </c>
      <c r="AR145">
        <v>4</v>
      </c>
      <c r="AS145">
        <v>4</v>
      </c>
      <c r="AT145">
        <v>3</v>
      </c>
      <c r="AU145">
        <v>2</v>
      </c>
      <c r="AV145">
        <v>3</v>
      </c>
      <c r="AW145">
        <v>2</v>
      </c>
      <c r="AX145">
        <v>3</v>
      </c>
      <c r="AY145">
        <v>4</v>
      </c>
      <c r="AZ145">
        <v>3</v>
      </c>
      <c r="BA145">
        <v>2</v>
      </c>
      <c r="BB145">
        <v>3</v>
      </c>
      <c r="BC145">
        <v>4</v>
      </c>
      <c r="BD145">
        <v>4</v>
      </c>
      <c r="BE145">
        <v>3</v>
      </c>
      <c r="BF145">
        <v>3</v>
      </c>
      <c r="BG145">
        <v>4</v>
      </c>
      <c r="BH145">
        <v>4</v>
      </c>
      <c r="BI145">
        <v>4</v>
      </c>
      <c r="BJ145">
        <v>1</v>
      </c>
      <c r="BK145">
        <v>4</v>
      </c>
      <c r="BL145">
        <v>3</v>
      </c>
      <c r="BM145">
        <v>2</v>
      </c>
      <c r="BN145">
        <v>3</v>
      </c>
      <c r="BO145">
        <v>4</v>
      </c>
      <c r="BP145">
        <v>3</v>
      </c>
      <c r="BQ145">
        <v>1</v>
      </c>
      <c r="BR145">
        <v>3</v>
      </c>
      <c r="BS145">
        <v>3</v>
      </c>
      <c r="BU145" s="3">
        <f t="shared" si="4"/>
        <v>4</v>
      </c>
      <c r="BV145" s="3">
        <f t="shared" si="5"/>
        <v>2</v>
      </c>
    </row>
    <row r="146" spans="1:74" x14ac:dyDescent="0.2">
      <c r="A146" s="19" t="s">
        <v>225</v>
      </c>
      <c r="B146" s="16" t="s">
        <v>415</v>
      </c>
      <c r="C146" t="s">
        <v>412</v>
      </c>
      <c r="D146">
        <v>79</v>
      </c>
      <c r="E146">
        <v>46</v>
      </c>
      <c r="F146">
        <v>73</v>
      </c>
      <c r="G146">
        <v>3</v>
      </c>
      <c r="H146">
        <v>1</v>
      </c>
      <c r="I146">
        <v>3</v>
      </c>
      <c r="J146">
        <v>3</v>
      </c>
      <c r="K146">
        <v>3</v>
      </c>
      <c r="L146">
        <v>3</v>
      </c>
      <c r="M146">
        <v>4</v>
      </c>
      <c r="N146">
        <v>2</v>
      </c>
      <c r="O146">
        <v>4</v>
      </c>
      <c r="P146">
        <v>3</v>
      </c>
      <c r="Q146">
        <v>3</v>
      </c>
      <c r="R146">
        <v>3</v>
      </c>
      <c r="S146">
        <v>4</v>
      </c>
      <c r="T146">
        <v>3</v>
      </c>
      <c r="U146">
        <v>3</v>
      </c>
      <c r="V146">
        <v>4</v>
      </c>
      <c r="W146">
        <v>3</v>
      </c>
      <c r="X146">
        <v>3</v>
      </c>
      <c r="Y146">
        <v>3</v>
      </c>
      <c r="Z146">
        <v>2</v>
      </c>
      <c r="AA146">
        <v>3</v>
      </c>
      <c r="AB146">
        <v>3</v>
      </c>
      <c r="AC146">
        <v>3</v>
      </c>
      <c r="AD146">
        <v>2</v>
      </c>
      <c r="AE146">
        <v>4</v>
      </c>
      <c r="AF146">
        <v>4</v>
      </c>
      <c r="AG146">
        <v>4</v>
      </c>
      <c r="AH146">
        <v>4</v>
      </c>
      <c r="AI146">
        <v>4</v>
      </c>
      <c r="AJ146">
        <v>4</v>
      </c>
      <c r="AK146">
        <v>4</v>
      </c>
      <c r="AL146">
        <v>4</v>
      </c>
      <c r="AM146">
        <v>2</v>
      </c>
      <c r="AN146">
        <v>4</v>
      </c>
      <c r="AO146">
        <v>4</v>
      </c>
      <c r="AP146">
        <v>2</v>
      </c>
      <c r="AQ146">
        <v>2</v>
      </c>
      <c r="AR146">
        <v>2</v>
      </c>
      <c r="AS146">
        <v>2</v>
      </c>
      <c r="AT146">
        <v>2</v>
      </c>
      <c r="AU146">
        <v>2</v>
      </c>
      <c r="AV146">
        <v>3</v>
      </c>
      <c r="AW146">
        <v>4</v>
      </c>
      <c r="AX146">
        <v>2</v>
      </c>
      <c r="AY146">
        <v>4</v>
      </c>
      <c r="AZ146">
        <v>3</v>
      </c>
      <c r="BA146">
        <v>4</v>
      </c>
      <c r="BB146">
        <v>1</v>
      </c>
      <c r="BC146">
        <v>1</v>
      </c>
      <c r="BD146">
        <v>2</v>
      </c>
      <c r="BE146">
        <v>3</v>
      </c>
      <c r="BF146">
        <v>4</v>
      </c>
      <c r="BG146">
        <v>2</v>
      </c>
      <c r="BH146">
        <v>4</v>
      </c>
      <c r="BI146">
        <v>4</v>
      </c>
      <c r="BJ146">
        <v>4</v>
      </c>
      <c r="BK146">
        <v>2</v>
      </c>
      <c r="BL146">
        <v>4</v>
      </c>
      <c r="BM146">
        <v>4</v>
      </c>
      <c r="BN146">
        <v>1</v>
      </c>
      <c r="BO146">
        <v>3</v>
      </c>
      <c r="BP146">
        <v>4</v>
      </c>
      <c r="BQ146">
        <v>4</v>
      </c>
      <c r="BR146">
        <v>3</v>
      </c>
      <c r="BS146">
        <v>3</v>
      </c>
      <c r="BU146" s="3">
        <f t="shared" si="4"/>
        <v>4</v>
      </c>
      <c r="BV146" s="3">
        <f t="shared" si="5"/>
        <v>1</v>
      </c>
    </row>
    <row r="147" spans="1:74" x14ac:dyDescent="0.2">
      <c r="A147" s="20" t="s">
        <v>226</v>
      </c>
      <c r="B147" s="16" t="s">
        <v>415</v>
      </c>
      <c r="C147" t="s">
        <v>411</v>
      </c>
      <c r="D147">
        <v>80</v>
      </c>
      <c r="E147">
        <v>44</v>
      </c>
      <c r="F147">
        <v>73</v>
      </c>
      <c r="G147">
        <v>2</v>
      </c>
      <c r="H147">
        <v>3</v>
      </c>
      <c r="I147">
        <v>3</v>
      </c>
      <c r="J147">
        <v>3</v>
      </c>
      <c r="K147">
        <v>4</v>
      </c>
      <c r="L147">
        <v>4</v>
      </c>
      <c r="M147">
        <v>1</v>
      </c>
      <c r="N147">
        <v>4</v>
      </c>
      <c r="O147">
        <v>3</v>
      </c>
      <c r="P147">
        <v>2</v>
      </c>
      <c r="Q147">
        <v>3</v>
      </c>
      <c r="R147">
        <v>4</v>
      </c>
      <c r="S147">
        <v>4</v>
      </c>
      <c r="T147">
        <v>4</v>
      </c>
      <c r="U147">
        <v>3</v>
      </c>
      <c r="V147">
        <v>3</v>
      </c>
      <c r="W147">
        <v>3</v>
      </c>
      <c r="X147">
        <v>3</v>
      </c>
      <c r="Y147">
        <v>3</v>
      </c>
      <c r="Z147">
        <v>3</v>
      </c>
      <c r="AA147">
        <v>3</v>
      </c>
      <c r="AB147">
        <v>3</v>
      </c>
      <c r="AC147">
        <v>3</v>
      </c>
      <c r="AD147">
        <v>3</v>
      </c>
      <c r="AE147">
        <v>3</v>
      </c>
      <c r="AF147">
        <v>3</v>
      </c>
      <c r="AG147">
        <v>2</v>
      </c>
      <c r="AH147">
        <v>2</v>
      </c>
      <c r="AI147">
        <v>4</v>
      </c>
      <c r="AJ147">
        <v>2</v>
      </c>
      <c r="AK147">
        <v>2</v>
      </c>
      <c r="AL147">
        <v>3</v>
      </c>
      <c r="AM147">
        <v>3</v>
      </c>
      <c r="AN147">
        <v>4</v>
      </c>
      <c r="AO147">
        <v>3</v>
      </c>
      <c r="AP147">
        <v>4</v>
      </c>
      <c r="AQ147">
        <v>3</v>
      </c>
      <c r="AR147">
        <v>4</v>
      </c>
      <c r="AS147">
        <v>4</v>
      </c>
      <c r="AT147">
        <v>2</v>
      </c>
      <c r="AU147">
        <v>2</v>
      </c>
      <c r="AV147">
        <v>3</v>
      </c>
      <c r="AW147">
        <v>3</v>
      </c>
      <c r="AX147">
        <v>2</v>
      </c>
      <c r="AY147">
        <v>4</v>
      </c>
      <c r="AZ147">
        <v>3</v>
      </c>
      <c r="BA147">
        <v>3</v>
      </c>
      <c r="BB147">
        <v>3</v>
      </c>
      <c r="BC147">
        <v>3</v>
      </c>
      <c r="BD147">
        <v>3</v>
      </c>
      <c r="BE147">
        <v>3</v>
      </c>
      <c r="BF147">
        <v>3</v>
      </c>
      <c r="BG147">
        <v>3</v>
      </c>
      <c r="BH147">
        <v>3</v>
      </c>
      <c r="BI147">
        <v>3</v>
      </c>
      <c r="BJ147">
        <v>3</v>
      </c>
      <c r="BK147">
        <v>3</v>
      </c>
      <c r="BL147">
        <v>3</v>
      </c>
      <c r="BM147">
        <v>3</v>
      </c>
      <c r="BN147">
        <v>4</v>
      </c>
      <c r="BO147">
        <v>3</v>
      </c>
      <c r="BP147">
        <v>3</v>
      </c>
      <c r="BQ147">
        <v>3</v>
      </c>
      <c r="BR147">
        <v>3</v>
      </c>
      <c r="BS147">
        <v>3</v>
      </c>
      <c r="BU147" s="3">
        <f t="shared" si="4"/>
        <v>4</v>
      </c>
      <c r="BV147" s="3">
        <f t="shared" si="5"/>
        <v>2</v>
      </c>
    </row>
    <row r="148" spans="1:74" x14ac:dyDescent="0.2">
      <c r="A148" s="19" t="s">
        <v>227</v>
      </c>
      <c r="B148" s="16" t="s">
        <v>415</v>
      </c>
      <c r="C148" t="s">
        <v>412</v>
      </c>
      <c r="D148">
        <v>74</v>
      </c>
      <c r="E148">
        <v>40</v>
      </c>
      <c r="F148">
        <v>75</v>
      </c>
      <c r="G148">
        <v>3</v>
      </c>
      <c r="H148">
        <v>4</v>
      </c>
      <c r="I148">
        <v>3</v>
      </c>
      <c r="J148">
        <v>3</v>
      </c>
      <c r="K148">
        <v>3</v>
      </c>
      <c r="L148">
        <v>3</v>
      </c>
      <c r="M148">
        <v>3</v>
      </c>
      <c r="N148">
        <v>2</v>
      </c>
      <c r="O148">
        <v>3</v>
      </c>
      <c r="P148">
        <v>3</v>
      </c>
      <c r="Q148">
        <v>3</v>
      </c>
      <c r="R148">
        <v>3</v>
      </c>
      <c r="S148">
        <v>2</v>
      </c>
      <c r="T148">
        <v>3</v>
      </c>
      <c r="U148">
        <v>3</v>
      </c>
      <c r="V148">
        <v>3</v>
      </c>
      <c r="W148">
        <v>2</v>
      </c>
      <c r="X148">
        <v>3</v>
      </c>
      <c r="Y148">
        <v>3</v>
      </c>
      <c r="Z148">
        <v>3</v>
      </c>
      <c r="AA148">
        <v>2</v>
      </c>
      <c r="AB148">
        <v>3</v>
      </c>
      <c r="AC148">
        <v>3</v>
      </c>
      <c r="AD148">
        <v>2</v>
      </c>
      <c r="AE148">
        <v>3</v>
      </c>
      <c r="AF148">
        <v>3</v>
      </c>
      <c r="AG148">
        <v>3</v>
      </c>
      <c r="AH148">
        <v>3</v>
      </c>
      <c r="AI148">
        <v>3</v>
      </c>
      <c r="AJ148">
        <v>3</v>
      </c>
      <c r="AK148">
        <v>3</v>
      </c>
      <c r="AL148">
        <v>3</v>
      </c>
      <c r="AM148">
        <v>3</v>
      </c>
      <c r="AN148">
        <v>4</v>
      </c>
      <c r="AO148">
        <v>3</v>
      </c>
      <c r="AP148">
        <v>3</v>
      </c>
      <c r="AQ148">
        <v>3</v>
      </c>
      <c r="AR148">
        <v>2</v>
      </c>
      <c r="AS148">
        <v>1</v>
      </c>
      <c r="AT148">
        <v>2</v>
      </c>
      <c r="AU148">
        <v>1</v>
      </c>
      <c r="AV148">
        <v>4</v>
      </c>
      <c r="AW148">
        <v>3</v>
      </c>
      <c r="AX148">
        <v>2</v>
      </c>
      <c r="AY148">
        <v>4</v>
      </c>
      <c r="AZ148">
        <v>4</v>
      </c>
      <c r="BA148">
        <v>3</v>
      </c>
      <c r="BB148">
        <v>3</v>
      </c>
      <c r="BC148">
        <v>2</v>
      </c>
      <c r="BD148">
        <v>3</v>
      </c>
      <c r="BE148">
        <v>3</v>
      </c>
      <c r="BF148">
        <v>3</v>
      </c>
      <c r="BG148">
        <v>3</v>
      </c>
      <c r="BH148">
        <v>4</v>
      </c>
      <c r="BI148">
        <v>3</v>
      </c>
      <c r="BJ148">
        <v>4</v>
      </c>
      <c r="BK148">
        <v>4</v>
      </c>
      <c r="BL148">
        <v>2</v>
      </c>
      <c r="BM148">
        <v>4</v>
      </c>
      <c r="BN148">
        <v>2</v>
      </c>
      <c r="BO148">
        <v>3</v>
      </c>
      <c r="BP148">
        <v>3</v>
      </c>
      <c r="BQ148">
        <v>3</v>
      </c>
      <c r="BR148">
        <v>3</v>
      </c>
      <c r="BS148">
        <v>3</v>
      </c>
      <c r="BU148" s="3">
        <f t="shared" si="4"/>
        <v>4</v>
      </c>
      <c r="BV148" s="3">
        <f t="shared" si="5"/>
        <v>1</v>
      </c>
    </row>
    <row r="149" spans="1:74" x14ac:dyDescent="0.2">
      <c r="A149" s="20" t="s">
        <v>228</v>
      </c>
      <c r="B149" s="16" t="s">
        <v>415</v>
      </c>
      <c r="C149" t="s">
        <v>411</v>
      </c>
      <c r="D149">
        <v>71</v>
      </c>
      <c r="E149">
        <v>40</v>
      </c>
      <c r="F149">
        <v>68</v>
      </c>
      <c r="G149">
        <v>2</v>
      </c>
      <c r="H149">
        <v>2</v>
      </c>
      <c r="I149">
        <v>3</v>
      </c>
      <c r="J149">
        <v>2</v>
      </c>
      <c r="K149">
        <v>3</v>
      </c>
      <c r="L149">
        <v>3</v>
      </c>
      <c r="M149">
        <v>3</v>
      </c>
      <c r="N149">
        <v>3</v>
      </c>
      <c r="O149">
        <v>3</v>
      </c>
      <c r="P149">
        <v>3</v>
      </c>
      <c r="Q149">
        <v>2</v>
      </c>
      <c r="R149">
        <v>3</v>
      </c>
      <c r="S149">
        <v>3</v>
      </c>
      <c r="T149">
        <v>3</v>
      </c>
      <c r="U149">
        <v>3</v>
      </c>
      <c r="V149">
        <v>3</v>
      </c>
      <c r="W149">
        <v>2</v>
      </c>
      <c r="X149">
        <v>3</v>
      </c>
      <c r="Y149">
        <v>3</v>
      </c>
      <c r="Z149">
        <v>2</v>
      </c>
      <c r="AA149">
        <v>3</v>
      </c>
      <c r="AB149">
        <v>3</v>
      </c>
      <c r="AC149">
        <v>3</v>
      </c>
      <c r="AD149">
        <v>2</v>
      </c>
      <c r="AE149">
        <v>3</v>
      </c>
      <c r="AF149">
        <v>3</v>
      </c>
      <c r="AG149">
        <v>3</v>
      </c>
      <c r="AH149">
        <v>3</v>
      </c>
      <c r="AI149">
        <v>3</v>
      </c>
      <c r="AJ149">
        <v>3</v>
      </c>
      <c r="AK149">
        <v>3</v>
      </c>
      <c r="AL149">
        <v>3</v>
      </c>
      <c r="AM149">
        <v>3</v>
      </c>
      <c r="AN149">
        <v>4</v>
      </c>
      <c r="AO149">
        <v>3</v>
      </c>
      <c r="AP149">
        <v>2</v>
      </c>
      <c r="AQ149">
        <v>2</v>
      </c>
      <c r="AR149">
        <v>2</v>
      </c>
      <c r="AS149">
        <v>2</v>
      </c>
      <c r="AT149">
        <v>2</v>
      </c>
      <c r="AU149">
        <v>2</v>
      </c>
      <c r="AV149">
        <v>3</v>
      </c>
      <c r="AW149">
        <v>3</v>
      </c>
      <c r="AX149">
        <v>2</v>
      </c>
      <c r="AY149">
        <v>4</v>
      </c>
      <c r="AZ149">
        <v>3</v>
      </c>
      <c r="BA149">
        <v>3</v>
      </c>
      <c r="BB149">
        <v>2</v>
      </c>
      <c r="BC149">
        <v>2</v>
      </c>
      <c r="BD149">
        <v>3</v>
      </c>
      <c r="BE149">
        <v>3</v>
      </c>
      <c r="BF149">
        <v>3</v>
      </c>
      <c r="BG149">
        <v>2</v>
      </c>
      <c r="BH149">
        <v>4</v>
      </c>
      <c r="BI149">
        <v>3</v>
      </c>
      <c r="BJ149">
        <v>3</v>
      </c>
      <c r="BK149">
        <v>3</v>
      </c>
      <c r="BL149">
        <v>3</v>
      </c>
      <c r="BM149">
        <v>3</v>
      </c>
      <c r="BN149">
        <v>3</v>
      </c>
      <c r="BO149">
        <v>3</v>
      </c>
      <c r="BP149">
        <v>2</v>
      </c>
      <c r="BQ149">
        <v>2</v>
      </c>
      <c r="BR149">
        <v>3</v>
      </c>
      <c r="BS149">
        <v>3</v>
      </c>
      <c r="BU149" s="3">
        <f t="shared" si="4"/>
        <v>4</v>
      </c>
      <c r="BV149" s="3">
        <f t="shared" si="5"/>
        <v>2</v>
      </c>
    </row>
    <row r="150" spans="1:74" x14ac:dyDescent="0.2">
      <c r="A150" s="19" t="s">
        <v>229</v>
      </c>
      <c r="B150" s="16" t="s">
        <v>415</v>
      </c>
      <c r="C150" t="s">
        <v>411</v>
      </c>
      <c r="D150">
        <v>68</v>
      </c>
      <c r="E150">
        <v>41</v>
      </c>
      <c r="F150">
        <v>63</v>
      </c>
      <c r="G150">
        <v>3</v>
      </c>
      <c r="H150">
        <v>2</v>
      </c>
      <c r="I150">
        <v>2</v>
      </c>
      <c r="J150">
        <v>2</v>
      </c>
      <c r="K150">
        <v>3</v>
      </c>
      <c r="L150">
        <v>3</v>
      </c>
      <c r="M150">
        <v>3</v>
      </c>
      <c r="N150">
        <v>3</v>
      </c>
      <c r="O150">
        <v>3</v>
      </c>
      <c r="P150">
        <v>3</v>
      </c>
      <c r="Q150">
        <v>3</v>
      </c>
      <c r="R150">
        <v>3</v>
      </c>
      <c r="S150">
        <v>2</v>
      </c>
      <c r="T150">
        <v>3</v>
      </c>
      <c r="U150">
        <v>3</v>
      </c>
      <c r="V150">
        <v>2</v>
      </c>
      <c r="W150">
        <v>3</v>
      </c>
      <c r="X150">
        <v>2</v>
      </c>
      <c r="Y150">
        <v>3</v>
      </c>
      <c r="Z150">
        <v>2</v>
      </c>
      <c r="AA150">
        <v>2</v>
      </c>
      <c r="AB150">
        <v>3</v>
      </c>
      <c r="AC150">
        <v>4</v>
      </c>
      <c r="AD150">
        <v>1</v>
      </c>
      <c r="AE150">
        <v>2</v>
      </c>
      <c r="AF150">
        <v>3</v>
      </c>
      <c r="AG150">
        <v>3</v>
      </c>
      <c r="AH150">
        <v>3</v>
      </c>
      <c r="AI150">
        <v>3</v>
      </c>
      <c r="AJ150">
        <v>3</v>
      </c>
      <c r="AK150">
        <v>3</v>
      </c>
      <c r="AL150">
        <v>3</v>
      </c>
      <c r="AM150">
        <v>3</v>
      </c>
      <c r="AN150">
        <v>3</v>
      </c>
      <c r="AO150">
        <v>3</v>
      </c>
      <c r="AP150">
        <v>2</v>
      </c>
      <c r="AQ150">
        <v>3</v>
      </c>
      <c r="AR150">
        <v>3</v>
      </c>
      <c r="AS150">
        <v>2</v>
      </c>
      <c r="AT150">
        <v>2</v>
      </c>
      <c r="AU150">
        <v>2</v>
      </c>
      <c r="AV150">
        <v>3</v>
      </c>
      <c r="AW150">
        <v>2</v>
      </c>
      <c r="AX150">
        <v>2</v>
      </c>
      <c r="AY150">
        <v>4</v>
      </c>
      <c r="AZ150">
        <v>3</v>
      </c>
      <c r="BA150">
        <v>2</v>
      </c>
      <c r="BB150">
        <v>2</v>
      </c>
      <c r="BC150">
        <v>2</v>
      </c>
      <c r="BD150">
        <v>2</v>
      </c>
      <c r="BE150">
        <v>2</v>
      </c>
      <c r="BF150">
        <v>3</v>
      </c>
      <c r="BG150">
        <v>2</v>
      </c>
      <c r="BH150">
        <v>4</v>
      </c>
      <c r="BI150">
        <v>2</v>
      </c>
      <c r="BJ150">
        <v>3</v>
      </c>
      <c r="BK150">
        <v>3</v>
      </c>
      <c r="BL150">
        <v>2</v>
      </c>
      <c r="BM150">
        <v>2</v>
      </c>
      <c r="BN150">
        <v>3</v>
      </c>
      <c r="BO150">
        <v>3</v>
      </c>
      <c r="BP150">
        <v>3</v>
      </c>
      <c r="BQ150">
        <v>3</v>
      </c>
      <c r="BR150">
        <v>3</v>
      </c>
      <c r="BS150">
        <v>3</v>
      </c>
      <c r="BU150" s="3">
        <f t="shared" si="4"/>
        <v>4</v>
      </c>
      <c r="BV150" s="3">
        <f t="shared" si="5"/>
        <v>2</v>
      </c>
    </row>
    <row r="151" spans="1:74" x14ac:dyDescent="0.2">
      <c r="A151" s="20" t="s">
        <v>230</v>
      </c>
      <c r="B151" s="16" t="s">
        <v>415</v>
      </c>
      <c r="C151" t="s">
        <v>412</v>
      </c>
      <c r="D151">
        <v>85</v>
      </c>
      <c r="E151">
        <v>51</v>
      </c>
      <c r="F151">
        <v>79</v>
      </c>
      <c r="G151">
        <v>3</v>
      </c>
      <c r="H151">
        <v>1</v>
      </c>
      <c r="I151">
        <v>4</v>
      </c>
      <c r="J151">
        <v>3</v>
      </c>
      <c r="K151">
        <v>3</v>
      </c>
      <c r="L151">
        <v>2</v>
      </c>
      <c r="M151">
        <v>4</v>
      </c>
      <c r="N151">
        <v>4</v>
      </c>
      <c r="O151">
        <v>3</v>
      </c>
      <c r="P151">
        <v>4</v>
      </c>
      <c r="Q151">
        <v>4</v>
      </c>
      <c r="R151">
        <v>3</v>
      </c>
      <c r="S151">
        <v>4</v>
      </c>
      <c r="T151">
        <v>4</v>
      </c>
      <c r="U151">
        <v>4</v>
      </c>
      <c r="V151">
        <v>4</v>
      </c>
      <c r="W151">
        <v>1</v>
      </c>
      <c r="X151">
        <v>4</v>
      </c>
      <c r="Y151">
        <v>1</v>
      </c>
      <c r="Z151">
        <v>4</v>
      </c>
      <c r="AA151">
        <v>4</v>
      </c>
      <c r="AB151">
        <v>4</v>
      </c>
      <c r="AC151">
        <v>2</v>
      </c>
      <c r="AD151">
        <v>4</v>
      </c>
      <c r="AE151">
        <v>3</v>
      </c>
      <c r="AF151">
        <v>4</v>
      </c>
      <c r="AG151">
        <v>4</v>
      </c>
      <c r="AH151">
        <v>3</v>
      </c>
      <c r="AI151">
        <v>4</v>
      </c>
      <c r="AJ151">
        <v>4</v>
      </c>
      <c r="AK151">
        <v>4</v>
      </c>
      <c r="AL151">
        <v>4</v>
      </c>
      <c r="AM151">
        <v>4</v>
      </c>
      <c r="AN151">
        <v>4</v>
      </c>
      <c r="AO151">
        <v>4</v>
      </c>
      <c r="AP151">
        <v>3</v>
      </c>
      <c r="AQ151">
        <v>4</v>
      </c>
      <c r="AR151">
        <v>4</v>
      </c>
      <c r="AS151">
        <v>1</v>
      </c>
      <c r="AT151">
        <v>3</v>
      </c>
      <c r="AU151">
        <v>1</v>
      </c>
      <c r="AV151">
        <v>4</v>
      </c>
      <c r="AW151">
        <v>4</v>
      </c>
      <c r="AX151">
        <v>2</v>
      </c>
      <c r="AY151">
        <v>4</v>
      </c>
      <c r="AZ151">
        <v>4</v>
      </c>
      <c r="BA151">
        <v>4</v>
      </c>
      <c r="BB151">
        <v>2</v>
      </c>
      <c r="BC151">
        <v>2</v>
      </c>
      <c r="BD151">
        <v>1</v>
      </c>
      <c r="BE151">
        <v>4</v>
      </c>
      <c r="BF151">
        <v>4</v>
      </c>
      <c r="BG151">
        <v>1</v>
      </c>
      <c r="BH151">
        <v>4</v>
      </c>
      <c r="BI151">
        <v>4</v>
      </c>
      <c r="BJ151">
        <v>4</v>
      </c>
      <c r="BK151">
        <v>4</v>
      </c>
      <c r="BL151">
        <v>3</v>
      </c>
      <c r="BM151">
        <v>2</v>
      </c>
      <c r="BN151">
        <v>3</v>
      </c>
      <c r="BO151">
        <v>3</v>
      </c>
      <c r="BP151">
        <v>4</v>
      </c>
      <c r="BQ151">
        <v>4</v>
      </c>
      <c r="BR151">
        <v>4</v>
      </c>
      <c r="BS151">
        <v>4</v>
      </c>
      <c r="BU151" s="3">
        <f t="shared" si="4"/>
        <v>4</v>
      </c>
      <c r="BV151" s="3">
        <f t="shared" si="5"/>
        <v>1</v>
      </c>
    </row>
    <row r="152" spans="1:74" x14ac:dyDescent="0.2">
      <c r="A152" s="19" t="s">
        <v>231</v>
      </c>
      <c r="B152" s="16" t="s">
        <v>415</v>
      </c>
      <c r="C152" t="s">
        <v>411</v>
      </c>
      <c r="D152">
        <v>78</v>
      </c>
      <c r="E152">
        <v>47</v>
      </c>
      <c r="F152">
        <v>70</v>
      </c>
      <c r="G152">
        <v>2</v>
      </c>
      <c r="H152">
        <v>1</v>
      </c>
      <c r="I152">
        <v>3</v>
      </c>
      <c r="J152">
        <v>4</v>
      </c>
      <c r="K152">
        <v>3</v>
      </c>
      <c r="L152">
        <v>3</v>
      </c>
      <c r="M152">
        <v>4</v>
      </c>
      <c r="N152">
        <v>4</v>
      </c>
      <c r="O152">
        <v>4</v>
      </c>
      <c r="P152">
        <v>3</v>
      </c>
      <c r="Q152">
        <v>4</v>
      </c>
      <c r="R152">
        <v>3</v>
      </c>
      <c r="S152">
        <v>2</v>
      </c>
      <c r="T152">
        <v>3</v>
      </c>
      <c r="U152">
        <v>3</v>
      </c>
      <c r="V152">
        <v>3</v>
      </c>
      <c r="W152">
        <v>4</v>
      </c>
      <c r="X152">
        <v>3</v>
      </c>
      <c r="Y152">
        <v>2</v>
      </c>
      <c r="Z152">
        <v>4</v>
      </c>
      <c r="AA152">
        <v>2</v>
      </c>
      <c r="AB152">
        <v>3</v>
      </c>
      <c r="AC152">
        <v>3</v>
      </c>
      <c r="AD152">
        <v>2</v>
      </c>
      <c r="AE152">
        <v>3</v>
      </c>
      <c r="AF152">
        <v>3</v>
      </c>
      <c r="AG152">
        <v>3</v>
      </c>
      <c r="AH152">
        <v>3</v>
      </c>
      <c r="AI152">
        <v>3</v>
      </c>
      <c r="AJ152">
        <v>4</v>
      </c>
      <c r="AK152">
        <v>2</v>
      </c>
      <c r="AL152">
        <v>4</v>
      </c>
      <c r="AM152">
        <v>3</v>
      </c>
      <c r="AN152">
        <v>4</v>
      </c>
      <c r="AO152">
        <v>4</v>
      </c>
      <c r="AP152">
        <v>4</v>
      </c>
      <c r="AQ152">
        <v>4</v>
      </c>
      <c r="AR152">
        <v>2</v>
      </c>
      <c r="AS152">
        <v>3</v>
      </c>
      <c r="AT152">
        <v>1</v>
      </c>
      <c r="AU152">
        <v>3</v>
      </c>
      <c r="AV152">
        <v>4</v>
      </c>
      <c r="AW152">
        <v>2</v>
      </c>
      <c r="AX152">
        <v>2</v>
      </c>
      <c r="AY152">
        <v>4</v>
      </c>
      <c r="AZ152">
        <v>4</v>
      </c>
      <c r="BA152">
        <v>2</v>
      </c>
      <c r="BB152">
        <v>2</v>
      </c>
      <c r="BC152">
        <v>2</v>
      </c>
      <c r="BD152">
        <v>4</v>
      </c>
      <c r="BE152">
        <v>4</v>
      </c>
      <c r="BF152">
        <v>2</v>
      </c>
      <c r="BG152">
        <v>2</v>
      </c>
      <c r="BH152">
        <v>4</v>
      </c>
      <c r="BI152">
        <v>4</v>
      </c>
      <c r="BJ152">
        <v>4</v>
      </c>
      <c r="BK152">
        <v>2</v>
      </c>
      <c r="BL152">
        <v>3</v>
      </c>
      <c r="BM152">
        <v>3</v>
      </c>
      <c r="BN152">
        <v>3</v>
      </c>
      <c r="BO152">
        <v>3</v>
      </c>
      <c r="BP152">
        <v>2</v>
      </c>
      <c r="BQ152">
        <v>2</v>
      </c>
      <c r="BR152">
        <v>3</v>
      </c>
      <c r="BS152">
        <v>3</v>
      </c>
      <c r="BU152" s="3">
        <f t="shared" si="4"/>
        <v>4</v>
      </c>
      <c r="BV152" s="3">
        <f t="shared" si="5"/>
        <v>2</v>
      </c>
    </row>
    <row r="153" spans="1:74" x14ac:dyDescent="0.2">
      <c r="A153" s="20" t="s">
        <v>232</v>
      </c>
      <c r="B153" s="16" t="s">
        <v>415</v>
      </c>
      <c r="C153" t="s">
        <v>411</v>
      </c>
      <c r="D153">
        <v>81</v>
      </c>
      <c r="E153">
        <v>36</v>
      </c>
      <c r="F153">
        <v>73</v>
      </c>
      <c r="G153">
        <v>4</v>
      </c>
      <c r="H153">
        <v>4</v>
      </c>
      <c r="I153">
        <v>3</v>
      </c>
      <c r="J153">
        <v>4</v>
      </c>
      <c r="K153">
        <v>2</v>
      </c>
      <c r="L153">
        <v>4</v>
      </c>
      <c r="M153">
        <v>3</v>
      </c>
      <c r="N153">
        <v>4</v>
      </c>
      <c r="O153">
        <v>1</v>
      </c>
      <c r="P153">
        <v>2</v>
      </c>
      <c r="Q153">
        <v>4</v>
      </c>
      <c r="R153">
        <v>2</v>
      </c>
      <c r="S153">
        <v>4</v>
      </c>
      <c r="T153">
        <v>2</v>
      </c>
      <c r="U153">
        <v>2</v>
      </c>
      <c r="V153">
        <v>4</v>
      </c>
      <c r="W153">
        <v>2</v>
      </c>
      <c r="X153">
        <v>4</v>
      </c>
      <c r="Y153">
        <v>3</v>
      </c>
      <c r="Z153">
        <v>4</v>
      </c>
      <c r="AA153">
        <v>2</v>
      </c>
      <c r="AB153">
        <v>3</v>
      </c>
      <c r="AC153">
        <v>3</v>
      </c>
      <c r="AD153">
        <v>4</v>
      </c>
      <c r="AE153">
        <v>3</v>
      </c>
      <c r="AF153">
        <v>4</v>
      </c>
      <c r="AG153">
        <v>2</v>
      </c>
      <c r="AH153">
        <v>2</v>
      </c>
      <c r="AI153">
        <v>3</v>
      </c>
      <c r="AJ153">
        <v>2</v>
      </c>
      <c r="AK153">
        <v>2</v>
      </c>
      <c r="AL153">
        <v>3</v>
      </c>
      <c r="AM153">
        <v>3</v>
      </c>
      <c r="AN153">
        <v>4</v>
      </c>
      <c r="AO153">
        <v>2</v>
      </c>
      <c r="AP153">
        <v>3</v>
      </c>
      <c r="AQ153">
        <v>2</v>
      </c>
      <c r="AR153">
        <v>1</v>
      </c>
      <c r="AS153">
        <v>3</v>
      </c>
      <c r="AT153">
        <v>2</v>
      </c>
      <c r="AU153">
        <v>2</v>
      </c>
      <c r="AV153">
        <v>4</v>
      </c>
      <c r="AW153">
        <v>3</v>
      </c>
      <c r="AX153">
        <v>4</v>
      </c>
      <c r="AY153">
        <v>4</v>
      </c>
      <c r="AZ153">
        <v>4</v>
      </c>
      <c r="BA153">
        <v>3</v>
      </c>
      <c r="BB153">
        <v>4</v>
      </c>
      <c r="BC153">
        <v>4</v>
      </c>
      <c r="BD153">
        <v>3</v>
      </c>
      <c r="BE153">
        <v>4</v>
      </c>
      <c r="BF153">
        <v>3</v>
      </c>
      <c r="BG153">
        <v>3</v>
      </c>
      <c r="BH153">
        <v>2</v>
      </c>
      <c r="BI153">
        <v>2</v>
      </c>
      <c r="BJ153">
        <v>4</v>
      </c>
      <c r="BK153">
        <v>4</v>
      </c>
      <c r="BL153">
        <v>2</v>
      </c>
      <c r="BM153">
        <v>2</v>
      </c>
      <c r="BN153">
        <v>3</v>
      </c>
      <c r="BO153">
        <v>2</v>
      </c>
      <c r="BP153">
        <v>2</v>
      </c>
      <c r="BQ153">
        <v>2</v>
      </c>
      <c r="BR153">
        <v>3</v>
      </c>
      <c r="BS153">
        <v>2</v>
      </c>
      <c r="BU153" s="3">
        <f t="shared" si="4"/>
        <v>4</v>
      </c>
      <c r="BV153" s="3">
        <f t="shared" si="5"/>
        <v>2</v>
      </c>
    </row>
    <row r="154" spans="1:74" x14ac:dyDescent="0.2">
      <c r="A154" s="19" t="s">
        <v>233</v>
      </c>
      <c r="B154" s="18" t="s">
        <v>76</v>
      </c>
      <c r="C154" t="s">
        <v>411</v>
      </c>
      <c r="D154">
        <v>75</v>
      </c>
      <c r="E154">
        <v>47</v>
      </c>
      <c r="F154">
        <v>74</v>
      </c>
      <c r="G154">
        <v>4</v>
      </c>
      <c r="H154">
        <v>2</v>
      </c>
      <c r="I154">
        <v>3</v>
      </c>
      <c r="J154">
        <v>2</v>
      </c>
      <c r="K154">
        <v>4</v>
      </c>
      <c r="L154">
        <v>2</v>
      </c>
      <c r="M154">
        <v>4</v>
      </c>
      <c r="N154">
        <v>3</v>
      </c>
      <c r="O154">
        <v>4</v>
      </c>
      <c r="P154">
        <v>4</v>
      </c>
      <c r="Q154">
        <v>3</v>
      </c>
      <c r="R154">
        <v>3</v>
      </c>
      <c r="S154">
        <v>3</v>
      </c>
      <c r="T154">
        <v>4</v>
      </c>
      <c r="U154">
        <v>3</v>
      </c>
      <c r="V154">
        <v>3</v>
      </c>
      <c r="W154">
        <v>3</v>
      </c>
      <c r="X154">
        <v>2</v>
      </c>
      <c r="Y154">
        <v>3</v>
      </c>
      <c r="Z154">
        <v>2</v>
      </c>
      <c r="AA154">
        <v>1</v>
      </c>
      <c r="AB154">
        <v>3</v>
      </c>
      <c r="AC154">
        <v>2</v>
      </c>
      <c r="AD154">
        <v>2</v>
      </c>
      <c r="AE154">
        <v>3</v>
      </c>
      <c r="AF154">
        <v>3</v>
      </c>
      <c r="AG154">
        <v>4</v>
      </c>
      <c r="AH154">
        <v>3</v>
      </c>
      <c r="AI154">
        <v>4</v>
      </c>
      <c r="AJ154">
        <v>4</v>
      </c>
      <c r="AK154">
        <v>4</v>
      </c>
      <c r="AL154">
        <v>4</v>
      </c>
      <c r="AM154">
        <v>3</v>
      </c>
      <c r="AN154">
        <v>4</v>
      </c>
      <c r="AO154">
        <v>3</v>
      </c>
      <c r="AP154">
        <v>2</v>
      </c>
      <c r="AQ154">
        <v>3</v>
      </c>
      <c r="AR154">
        <v>4</v>
      </c>
      <c r="AS154">
        <v>2</v>
      </c>
      <c r="AT154">
        <v>2</v>
      </c>
      <c r="AU154">
        <v>1</v>
      </c>
      <c r="AV154">
        <v>4</v>
      </c>
      <c r="AW154">
        <v>4</v>
      </c>
      <c r="AX154">
        <v>2</v>
      </c>
      <c r="AY154">
        <v>2</v>
      </c>
      <c r="AZ154">
        <v>4</v>
      </c>
      <c r="BA154">
        <v>4</v>
      </c>
      <c r="BB154">
        <v>2</v>
      </c>
      <c r="BC154">
        <v>2</v>
      </c>
      <c r="BD154">
        <v>2</v>
      </c>
      <c r="BE154">
        <v>3</v>
      </c>
      <c r="BF154">
        <v>3</v>
      </c>
      <c r="BG154">
        <v>2</v>
      </c>
      <c r="BH154">
        <v>4</v>
      </c>
      <c r="BI154">
        <v>3</v>
      </c>
      <c r="BJ154">
        <v>3</v>
      </c>
      <c r="BK154">
        <v>3</v>
      </c>
      <c r="BL154">
        <v>3</v>
      </c>
      <c r="BM154">
        <v>3</v>
      </c>
      <c r="BN154">
        <v>3</v>
      </c>
      <c r="BO154">
        <v>4</v>
      </c>
      <c r="BP154">
        <v>4</v>
      </c>
      <c r="BQ154">
        <v>4</v>
      </c>
      <c r="BR154">
        <v>3</v>
      </c>
      <c r="BS154">
        <v>3</v>
      </c>
      <c r="BU154" s="3">
        <f t="shared" si="4"/>
        <v>3</v>
      </c>
      <c r="BV154" s="3">
        <f t="shared" si="5"/>
        <v>2</v>
      </c>
    </row>
    <row r="155" spans="1:74" x14ac:dyDescent="0.2">
      <c r="A155" s="20" t="s">
        <v>234</v>
      </c>
      <c r="B155" s="18" t="s">
        <v>415</v>
      </c>
      <c r="C155" t="s">
        <v>411</v>
      </c>
      <c r="D155">
        <v>61</v>
      </c>
      <c r="E155">
        <v>50</v>
      </c>
      <c r="F155">
        <v>63</v>
      </c>
      <c r="G155">
        <v>2</v>
      </c>
      <c r="H155">
        <v>1</v>
      </c>
      <c r="I155">
        <v>2</v>
      </c>
      <c r="J155">
        <v>2</v>
      </c>
      <c r="K155">
        <v>2</v>
      </c>
      <c r="L155">
        <v>1</v>
      </c>
      <c r="M155">
        <v>2</v>
      </c>
      <c r="N155">
        <v>2</v>
      </c>
      <c r="O155">
        <v>4</v>
      </c>
      <c r="P155">
        <v>3</v>
      </c>
      <c r="Q155">
        <v>1</v>
      </c>
      <c r="R155">
        <v>4</v>
      </c>
      <c r="S155">
        <v>3</v>
      </c>
      <c r="T155">
        <v>2</v>
      </c>
      <c r="U155">
        <v>2</v>
      </c>
      <c r="V155">
        <v>2</v>
      </c>
      <c r="W155">
        <v>3</v>
      </c>
      <c r="X155">
        <v>2</v>
      </c>
      <c r="Y155">
        <v>3</v>
      </c>
      <c r="Z155">
        <v>3</v>
      </c>
      <c r="AA155">
        <v>2</v>
      </c>
      <c r="AB155">
        <v>4</v>
      </c>
      <c r="AC155">
        <v>3</v>
      </c>
      <c r="AD155">
        <v>1</v>
      </c>
      <c r="AE155">
        <v>2</v>
      </c>
      <c r="AF155">
        <v>3</v>
      </c>
      <c r="AG155">
        <v>4</v>
      </c>
      <c r="AH155">
        <v>4</v>
      </c>
      <c r="AI155">
        <v>4</v>
      </c>
      <c r="AJ155">
        <v>4</v>
      </c>
      <c r="AK155">
        <v>4</v>
      </c>
      <c r="AL155">
        <v>4</v>
      </c>
      <c r="AM155">
        <v>3</v>
      </c>
      <c r="AN155">
        <v>4</v>
      </c>
      <c r="AO155">
        <v>4</v>
      </c>
      <c r="AP155">
        <v>2</v>
      </c>
      <c r="AQ155">
        <v>2</v>
      </c>
      <c r="AR155">
        <v>3</v>
      </c>
      <c r="AS155">
        <v>2</v>
      </c>
      <c r="AT155">
        <v>4</v>
      </c>
      <c r="AU155">
        <v>2</v>
      </c>
      <c r="AV155">
        <v>4</v>
      </c>
      <c r="AW155">
        <v>3</v>
      </c>
      <c r="AX155">
        <v>2</v>
      </c>
      <c r="AY155">
        <v>1</v>
      </c>
      <c r="AZ155">
        <v>4</v>
      </c>
      <c r="BA155">
        <v>3</v>
      </c>
      <c r="BB155">
        <v>2</v>
      </c>
      <c r="BC155">
        <v>2</v>
      </c>
      <c r="BD155">
        <v>2</v>
      </c>
      <c r="BE155">
        <v>3</v>
      </c>
      <c r="BF155">
        <v>3</v>
      </c>
      <c r="BG155">
        <v>2</v>
      </c>
      <c r="BH155">
        <v>1</v>
      </c>
      <c r="BI155">
        <v>1</v>
      </c>
      <c r="BJ155">
        <v>3</v>
      </c>
      <c r="BK155">
        <v>2</v>
      </c>
      <c r="BL155">
        <v>4</v>
      </c>
      <c r="BM155">
        <v>3</v>
      </c>
      <c r="BN155">
        <v>3</v>
      </c>
      <c r="BO155">
        <v>3</v>
      </c>
      <c r="BP155">
        <v>3</v>
      </c>
      <c r="BQ155">
        <v>3</v>
      </c>
      <c r="BR155">
        <v>3</v>
      </c>
      <c r="BS155">
        <v>3</v>
      </c>
      <c r="BU155" s="3">
        <f t="shared" si="4"/>
        <v>4</v>
      </c>
      <c r="BV155" s="3">
        <f t="shared" si="5"/>
        <v>2</v>
      </c>
    </row>
    <row r="156" spans="1:74" x14ac:dyDescent="0.2">
      <c r="A156" s="19" t="s">
        <v>235</v>
      </c>
      <c r="B156" s="18" t="s">
        <v>415</v>
      </c>
      <c r="C156" t="s">
        <v>412</v>
      </c>
      <c r="D156">
        <v>64</v>
      </c>
      <c r="E156">
        <v>39</v>
      </c>
      <c r="F156">
        <v>57</v>
      </c>
      <c r="G156">
        <v>2</v>
      </c>
      <c r="H156">
        <v>2</v>
      </c>
      <c r="I156">
        <v>3</v>
      </c>
      <c r="J156">
        <v>2</v>
      </c>
      <c r="K156">
        <v>2</v>
      </c>
      <c r="L156">
        <v>2</v>
      </c>
      <c r="M156">
        <v>2</v>
      </c>
      <c r="N156">
        <v>2</v>
      </c>
      <c r="O156">
        <v>4</v>
      </c>
      <c r="P156">
        <v>3</v>
      </c>
      <c r="Q156">
        <v>3</v>
      </c>
      <c r="R156">
        <v>3</v>
      </c>
      <c r="S156">
        <v>2</v>
      </c>
      <c r="T156">
        <v>3</v>
      </c>
      <c r="U156">
        <v>3</v>
      </c>
      <c r="V156">
        <v>2</v>
      </c>
      <c r="W156">
        <v>3</v>
      </c>
      <c r="X156">
        <v>2</v>
      </c>
      <c r="Y156">
        <v>2</v>
      </c>
      <c r="Z156">
        <v>2</v>
      </c>
      <c r="AA156">
        <v>2</v>
      </c>
      <c r="AB156">
        <v>3</v>
      </c>
      <c r="AC156">
        <v>3</v>
      </c>
      <c r="AD156">
        <v>2</v>
      </c>
      <c r="AE156">
        <v>2</v>
      </c>
      <c r="AF156">
        <v>3</v>
      </c>
      <c r="AG156">
        <v>3</v>
      </c>
      <c r="AH156">
        <v>3</v>
      </c>
      <c r="AI156">
        <v>4</v>
      </c>
      <c r="AJ156">
        <v>3</v>
      </c>
      <c r="AK156">
        <v>3</v>
      </c>
      <c r="AL156">
        <v>4</v>
      </c>
      <c r="AM156">
        <v>2</v>
      </c>
      <c r="AN156">
        <v>3</v>
      </c>
      <c r="AO156">
        <v>2</v>
      </c>
      <c r="AP156">
        <v>3</v>
      </c>
      <c r="AQ156">
        <v>2</v>
      </c>
      <c r="AR156">
        <v>2</v>
      </c>
      <c r="AS156">
        <v>2</v>
      </c>
      <c r="AT156">
        <v>2</v>
      </c>
      <c r="AU156">
        <v>1</v>
      </c>
      <c r="AV156">
        <v>2</v>
      </c>
      <c r="AW156">
        <v>2</v>
      </c>
      <c r="AX156">
        <v>3</v>
      </c>
      <c r="AY156">
        <v>2</v>
      </c>
      <c r="AZ156">
        <v>2</v>
      </c>
      <c r="BA156">
        <v>2</v>
      </c>
      <c r="BB156">
        <v>3</v>
      </c>
      <c r="BC156">
        <v>2</v>
      </c>
      <c r="BD156">
        <v>2</v>
      </c>
      <c r="BE156">
        <v>2</v>
      </c>
      <c r="BF156">
        <v>2</v>
      </c>
      <c r="BG156">
        <v>2</v>
      </c>
      <c r="BH156">
        <v>4</v>
      </c>
      <c r="BI156">
        <v>3</v>
      </c>
      <c r="BJ156">
        <v>1</v>
      </c>
      <c r="BK156">
        <v>2</v>
      </c>
      <c r="BL156">
        <v>2</v>
      </c>
      <c r="BM156">
        <v>2</v>
      </c>
      <c r="BN156">
        <v>2</v>
      </c>
      <c r="BO156">
        <v>3</v>
      </c>
      <c r="BP156">
        <v>3</v>
      </c>
      <c r="BQ156">
        <v>3</v>
      </c>
      <c r="BR156">
        <v>3</v>
      </c>
      <c r="BS156">
        <v>3</v>
      </c>
      <c r="BU156" s="3">
        <f t="shared" si="4"/>
        <v>4</v>
      </c>
      <c r="BV156" s="3">
        <f t="shared" si="5"/>
        <v>1</v>
      </c>
    </row>
    <row r="157" spans="1:74" x14ac:dyDescent="0.2">
      <c r="A157" s="20" t="s">
        <v>236</v>
      </c>
      <c r="B157" s="18" t="s">
        <v>415</v>
      </c>
      <c r="C157" t="s">
        <v>411</v>
      </c>
      <c r="D157">
        <v>77</v>
      </c>
      <c r="E157">
        <v>45</v>
      </c>
      <c r="F157">
        <v>71</v>
      </c>
      <c r="G157">
        <v>2</v>
      </c>
      <c r="H157">
        <v>3</v>
      </c>
      <c r="I157">
        <v>3</v>
      </c>
      <c r="J157">
        <v>3</v>
      </c>
      <c r="K157">
        <v>3</v>
      </c>
      <c r="L157">
        <v>3</v>
      </c>
      <c r="M157">
        <v>3</v>
      </c>
      <c r="N157">
        <v>3</v>
      </c>
      <c r="O157">
        <v>3</v>
      </c>
      <c r="P157">
        <v>3</v>
      </c>
      <c r="Q157">
        <v>3</v>
      </c>
      <c r="R157">
        <v>3</v>
      </c>
      <c r="S157">
        <v>3</v>
      </c>
      <c r="T157">
        <v>3</v>
      </c>
      <c r="U157">
        <v>3</v>
      </c>
      <c r="V157">
        <v>3</v>
      </c>
      <c r="W157">
        <v>3</v>
      </c>
      <c r="X157">
        <v>3</v>
      </c>
      <c r="Y157">
        <v>3</v>
      </c>
      <c r="Z157">
        <v>3</v>
      </c>
      <c r="AA157">
        <v>3</v>
      </c>
      <c r="AB157">
        <v>3</v>
      </c>
      <c r="AC157">
        <v>3</v>
      </c>
      <c r="AD157">
        <v>3</v>
      </c>
      <c r="AE157">
        <v>3</v>
      </c>
      <c r="AF157">
        <v>3</v>
      </c>
      <c r="AG157">
        <v>3</v>
      </c>
      <c r="AH157">
        <v>3</v>
      </c>
      <c r="AI157">
        <v>3</v>
      </c>
      <c r="AJ157">
        <v>3</v>
      </c>
      <c r="AK157">
        <v>3</v>
      </c>
      <c r="AL157">
        <v>3</v>
      </c>
      <c r="AM157">
        <v>3</v>
      </c>
      <c r="AN157">
        <v>3</v>
      </c>
      <c r="AO157">
        <v>3</v>
      </c>
      <c r="AP157">
        <v>3</v>
      </c>
      <c r="AQ157">
        <v>3</v>
      </c>
      <c r="AR157">
        <v>3</v>
      </c>
      <c r="AS157">
        <v>3</v>
      </c>
      <c r="AT157">
        <v>3</v>
      </c>
      <c r="AU157">
        <v>3</v>
      </c>
      <c r="AV157">
        <v>3</v>
      </c>
      <c r="AW157">
        <v>3</v>
      </c>
      <c r="AX157">
        <v>2</v>
      </c>
      <c r="AY157">
        <v>3</v>
      </c>
      <c r="AZ157">
        <v>3</v>
      </c>
      <c r="BA157">
        <v>3</v>
      </c>
      <c r="BB157">
        <v>2</v>
      </c>
      <c r="BC157">
        <v>3</v>
      </c>
      <c r="BD157">
        <v>3</v>
      </c>
      <c r="BE157">
        <v>3</v>
      </c>
      <c r="BF157">
        <v>3</v>
      </c>
      <c r="BG157">
        <v>3</v>
      </c>
      <c r="BH157">
        <v>3</v>
      </c>
      <c r="BI157">
        <v>3</v>
      </c>
      <c r="BJ157">
        <v>3</v>
      </c>
      <c r="BK157">
        <v>3</v>
      </c>
      <c r="BL157">
        <v>3</v>
      </c>
      <c r="BM157">
        <v>4</v>
      </c>
      <c r="BN157">
        <v>3</v>
      </c>
      <c r="BO157">
        <v>3</v>
      </c>
      <c r="BP157">
        <v>3</v>
      </c>
      <c r="BQ157">
        <v>3</v>
      </c>
      <c r="BR157">
        <v>3</v>
      </c>
      <c r="BS157">
        <v>3</v>
      </c>
      <c r="BU157" s="3">
        <f t="shared" si="4"/>
        <v>4</v>
      </c>
      <c r="BV157" s="3">
        <f t="shared" si="5"/>
        <v>2</v>
      </c>
    </row>
    <row r="158" spans="1:74" x14ac:dyDescent="0.2">
      <c r="A158" s="19" t="s">
        <v>237</v>
      </c>
      <c r="B158" s="18" t="s">
        <v>415</v>
      </c>
      <c r="C158" t="s">
        <v>411</v>
      </c>
      <c r="D158">
        <v>58</v>
      </c>
      <c r="E158">
        <v>43</v>
      </c>
      <c r="F158">
        <v>74</v>
      </c>
      <c r="G158">
        <v>1</v>
      </c>
      <c r="H158">
        <v>1</v>
      </c>
      <c r="I158">
        <v>4</v>
      </c>
      <c r="J158">
        <v>1</v>
      </c>
      <c r="K158">
        <v>4</v>
      </c>
      <c r="L158">
        <v>2</v>
      </c>
      <c r="M158">
        <v>2</v>
      </c>
      <c r="N158">
        <v>3</v>
      </c>
      <c r="O158">
        <v>3</v>
      </c>
      <c r="P158">
        <v>2</v>
      </c>
      <c r="Q158">
        <v>2</v>
      </c>
      <c r="R158">
        <v>2</v>
      </c>
      <c r="S158">
        <v>2</v>
      </c>
      <c r="T158">
        <v>1</v>
      </c>
      <c r="U158">
        <v>2</v>
      </c>
      <c r="V158">
        <v>2</v>
      </c>
      <c r="W158">
        <v>3</v>
      </c>
      <c r="X158">
        <v>2</v>
      </c>
      <c r="Y158">
        <v>3</v>
      </c>
      <c r="Z158">
        <v>3</v>
      </c>
      <c r="AA158">
        <v>2</v>
      </c>
      <c r="AB158">
        <v>3</v>
      </c>
      <c r="AC158">
        <v>2</v>
      </c>
      <c r="AD158">
        <v>2</v>
      </c>
      <c r="AE158">
        <v>2</v>
      </c>
      <c r="AF158">
        <v>2</v>
      </c>
      <c r="AG158">
        <v>4</v>
      </c>
      <c r="AH158">
        <v>4</v>
      </c>
      <c r="AI158">
        <v>4</v>
      </c>
      <c r="AJ158">
        <v>3</v>
      </c>
      <c r="AK158">
        <v>3</v>
      </c>
      <c r="AL158">
        <v>4</v>
      </c>
      <c r="AM158">
        <v>4</v>
      </c>
      <c r="AN158">
        <v>4</v>
      </c>
      <c r="AO158">
        <v>4</v>
      </c>
      <c r="AP158">
        <v>2</v>
      </c>
      <c r="AQ158">
        <v>1</v>
      </c>
      <c r="AR158">
        <v>2</v>
      </c>
      <c r="AS158">
        <v>2</v>
      </c>
      <c r="AT158">
        <v>1</v>
      </c>
      <c r="AU158">
        <v>1</v>
      </c>
      <c r="AV158">
        <v>4</v>
      </c>
      <c r="AW158">
        <v>3</v>
      </c>
      <c r="AX158">
        <v>2</v>
      </c>
      <c r="AY158">
        <v>2</v>
      </c>
      <c r="AZ158">
        <v>4</v>
      </c>
      <c r="BA158">
        <v>3</v>
      </c>
      <c r="BB158">
        <v>2</v>
      </c>
      <c r="BC158">
        <v>2</v>
      </c>
      <c r="BD158">
        <v>2</v>
      </c>
      <c r="BE158">
        <v>3</v>
      </c>
      <c r="BF158">
        <v>4</v>
      </c>
      <c r="BG158">
        <v>3</v>
      </c>
      <c r="BH158">
        <v>4</v>
      </c>
      <c r="BI158">
        <v>4</v>
      </c>
      <c r="BJ158">
        <v>4</v>
      </c>
      <c r="BK158">
        <v>3</v>
      </c>
      <c r="BL158">
        <v>3</v>
      </c>
      <c r="BM158">
        <v>3</v>
      </c>
      <c r="BN158">
        <v>3</v>
      </c>
      <c r="BO158">
        <v>3</v>
      </c>
      <c r="BP158">
        <v>3</v>
      </c>
      <c r="BQ158">
        <v>3</v>
      </c>
      <c r="BR158">
        <v>4</v>
      </c>
      <c r="BS158">
        <v>3</v>
      </c>
      <c r="BU158" s="3">
        <f t="shared" si="4"/>
        <v>4</v>
      </c>
      <c r="BV158" s="3">
        <f t="shared" si="5"/>
        <v>2</v>
      </c>
    </row>
    <row r="159" spans="1:74" x14ac:dyDescent="0.2">
      <c r="A159" s="20" t="s">
        <v>238</v>
      </c>
      <c r="B159" s="18" t="s">
        <v>415</v>
      </c>
      <c r="C159" t="s">
        <v>411</v>
      </c>
      <c r="D159">
        <v>70</v>
      </c>
      <c r="E159">
        <v>41</v>
      </c>
      <c r="F159">
        <v>62</v>
      </c>
      <c r="G159">
        <v>2</v>
      </c>
      <c r="H159">
        <v>3</v>
      </c>
      <c r="I159">
        <v>3</v>
      </c>
      <c r="J159">
        <v>3</v>
      </c>
      <c r="K159">
        <v>3</v>
      </c>
      <c r="L159">
        <v>3</v>
      </c>
      <c r="M159">
        <v>3</v>
      </c>
      <c r="N159">
        <v>3</v>
      </c>
      <c r="O159">
        <v>2</v>
      </c>
      <c r="P159">
        <v>3</v>
      </c>
      <c r="Q159">
        <v>3</v>
      </c>
      <c r="R159">
        <v>2</v>
      </c>
      <c r="S159">
        <v>2</v>
      </c>
      <c r="T159">
        <v>2</v>
      </c>
      <c r="U159">
        <v>3</v>
      </c>
      <c r="V159">
        <v>3</v>
      </c>
      <c r="W159">
        <v>3</v>
      </c>
      <c r="X159">
        <v>3</v>
      </c>
      <c r="Y159">
        <v>2</v>
      </c>
      <c r="Z159">
        <v>3</v>
      </c>
      <c r="AA159">
        <v>3</v>
      </c>
      <c r="AB159">
        <v>3</v>
      </c>
      <c r="AC159">
        <v>2</v>
      </c>
      <c r="AD159">
        <v>2</v>
      </c>
      <c r="AE159">
        <v>3</v>
      </c>
      <c r="AF159">
        <v>3</v>
      </c>
      <c r="AG159">
        <v>3</v>
      </c>
      <c r="AH159">
        <v>2</v>
      </c>
      <c r="AI159">
        <v>3</v>
      </c>
      <c r="AJ159">
        <v>3</v>
      </c>
      <c r="AK159">
        <v>3</v>
      </c>
      <c r="AL159">
        <v>3</v>
      </c>
      <c r="AM159">
        <v>3</v>
      </c>
      <c r="AN159">
        <v>3</v>
      </c>
      <c r="AO159">
        <v>3</v>
      </c>
      <c r="AP159">
        <v>2</v>
      </c>
      <c r="AQ159">
        <v>3</v>
      </c>
      <c r="AR159">
        <v>3</v>
      </c>
      <c r="AS159">
        <v>3</v>
      </c>
      <c r="AT159">
        <v>2</v>
      </c>
      <c r="AU159">
        <v>2</v>
      </c>
      <c r="AV159">
        <v>3</v>
      </c>
      <c r="AW159">
        <v>3</v>
      </c>
      <c r="AX159">
        <v>2</v>
      </c>
      <c r="AY159">
        <v>2</v>
      </c>
      <c r="AZ159">
        <v>3</v>
      </c>
      <c r="BA159">
        <v>3</v>
      </c>
      <c r="BB159">
        <v>2</v>
      </c>
      <c r="BC159">
        <v>2</v>
      </c>
      <c r="BD159">
        <v>2</v>
      </c>
      <c r="BE159">
        <v>3</v>
      </c>
      <c r="BF159">
        <v>2</v>
      </c>
      <c r="BG159">
        <v>2</v>
      </c>
      <c r="BH159">
        <v>3</v>
      </c>
      <c r="BI159">
        <v>2</v>
      </c>
      <c r="BJ159">
        <v>3</v>
      </c>
      <c r="BK159">
        <v>2</v>
      </c>
      <c r="BL159">
        <v>3</v>
      </c>
      <c r="BM159">
        <v>3</v>
      </c>
      <c r="BN159">
        <v>2</v>
      </c>
      <c r="BO159">
        <v>3</v>
      </c>
      <c r="BP159">
        <v>3</v>
      </c>
      <c r="BQ159">
        <v>3</v>
      </c>
      <c r="BR159">
        <v>3</v>
      </c>
      <c r="BS159">
        <v>3</v>
      </c>
      <c r="BU159" s="3">
        <f t="shared" si="4"/>
        <v>4</v>
      </c>
      <c r="BV159" s="3">
        <f t="shared" si="5"/>
        <v>2</v>
      </c>
    </row>
    <row r="160" spans="1:74" x14ac:dyDescent="0.2">
      <c r="A160" s="19" t="s">
        <v>239</v>
      </c>
      <c r="B160" s="18" t="s">
        <v>415</v>
      </c>
      <c r="C160" t="s">
        <v>412</v>
      </c>
      <c r="D160">
        <v>75</v>
      </c>
      <c r="E160">
        <v>45</v>
      </c>
      <c r="F160">
        <v>74</v>
      </c>
      <c r="G160">
        <v>3</v>
      </c>
      <c r="H160">
        <v>2</v>
      </c>
      <c r="I160">
        <v>4</v>
      </c>
      <c r="J160">
        <v>2</v>
      </c>
      <c r="K160">
        <v>4</v>
      </c>
      <c r="L160">
        <v>2</v>
      </c>
      <c r="M160">
        <v>2</v>
      </c>
      <c r="N160">
        <v>2</v>
      </c>
      <c r="O160">
        <v>3</v>
      </c>
      <c r="P160">
        <v>3</v>
      </c>
      <c r="Q160">
        <v>2</v>
      </c>
      <c r="R160">
        <v>4</v>
      </c>
      <c r="S160">
        <v>3</v>
      </c>
      <c r="T160">
        <v>3</v>
      </c>
      <c r="U160">
        <v>4</v>
      </c>
      <c r="V160">
        <v>3</v>
      </c>
      <c r="W160">
        <v>3</v>
      </c>
      <c r="X160">
        <v>2</v>
      </c>
      <c r="Y160">
        <v>3</v>
      </c>
      <c r="Z160">
        <v>3</v>
      </c>
      <c r="AA160">
        <v>2</v>
      </c>
      <c r="AB160">
        <v>4</v>
      </c>
      <c r="AC160">
        <v>3</v>
      </c>
      <c r="AD160">
        <v>2</v>
      </c>
      <c r="AE160">
        <v>3</v>
      </c>
      <c r="AF160">
        <v>4</v>
      </c>
      <c r="AG160">
        <v>3</v>
      </c>
      <c r="AH160">
        <v>3</v>
      </c>
      <c r="AI160">
        <v>4</v>
      </c>
      <c r="AJ160">
        <v>3</v>
      </c>
      <c r="AK160">
        <v>3</v>
      </c>
      <c r="AL160">
        <v>4</v>
      </c>
      <c r="AM160">
        <v>3</v>
      </c>
      <c r="AN160">
        <v>4</v>
      </c>
      <c r="AO160">
        <v>4</v>
      </c>
      <c r="AP160">
        <v>3</v>
      </c>
      <c r="AQ160">
        <v>2</v>
      </c>
      <c r="AR160">
        <v>3</v>
      </c>
      <c r="AS160">
        <v>3</v>
      </c>
      <c r="AT160">
        <v>2</v>
      </c>
      <c r="AU160">
        <v>1</v>
      </c>
      <c r="AV160">
        <v>3</v>
      </c>
      <c r="AW160">
        <v>3</v>
      </c>
      <c r="AX160">
        <v>2</v>
      </c>
      <c r="AY160">
        <v>2</v>
      </c>
      <c r="AZ160">
        <v>3</v>
      </c>
      <c r="BA160">
        <v>3</v>
      </c>
      <c r="BB160">
        <v>2</v>
      </c>
      <c r="BC160">
        <v>2</v>
      </c>
      <c r="BD160">
        <v>3</v>
      </c>
      <c r="BE160">
        <v>4</v>
      </c>
      <c r="BF160">
        <v>4</v>
      </c>
      <c r="BG160">
        <v>4</v>
      </c>
      <c r="BH160">
        <v>3</v>
      </c>
      <c r="BI160">
        <v>3</v>
      </c>
      <c r="BJ160">
        <v>2</v>
      </c>
      <c r="BK160">
        <v>4</v>
      </c>
      <c r="BL160">
        <v>3</v>
      </c>
      <c r="BM160">
        <v>3</v>
      </c>
      <c r="BN160">
        <v>2</v>
      </c>
      <c r="BO160">
        <v>4</v>
      </c>
      <c r="BP160">
        <v>3</v>
      </c>
      <c r="BQ160">
        <v>4</v>
      </c>
      <c r="BR160">
        <v>4</v>
      </c>
      <c r="BS160">
        <v>4</v>
      </c>
      <c r="BU160" s="3">
        <f t="shared" si="4"/>
        <v>4</v>
      </c>
      <c r="BV160" s="3">
        <f t="shared" si="5"/>
        <v>1</v>
      </c>
    </row>
    <row r="161" spans="1:74" x14ac:dyDescent="0.2">
      <c r="A161" s="20" t="s">
        <v>240</v>
      </c>
      <c r="B161" s="18" t="s">
        <v>415</v>
      </c>
      <c r="C161" t="s">
        <v>411</v>
      </c>
      <c r="D161">
        <v>60</v>
      </c>
      <c r="E161">
        <v>47</v>
      </c>
      <c r="F161">
        <v>72</v>
      </c>
      <c r="G161">
        <v>4</v>
      </c>
      <c r="H161">
        <v>2</v>
      </c>
      <c r="I161">
        <v>3</v>
      </c>
      <c r="J161">
        <v>1</v>
      </c>
      <c r="K161">
        <v>3</v>
      </c>
      <c r="L161">
        <v>2</v>
      </c>
      <c r="M161">
        <v>3</v>
      </c>
      <c r="N161">
        <v>4</v>
      </c>
      <c r="O161">
        <v>3</v>
      </c>
      <c r="P161">
        <v>2</v>
      </c>
      <c r="Q161">
        <v>1</v>
      </c>
      <c r="R161">
        <v>2</v>
      </c>
      <c r="S161">
        <v>3</v>
      </c>
      <c r="T161">
        <v>2</v>
      </c>
      <c r="U161">
        <v>2</v>
      </c>
      <c r="V161">
        <v>2</v>
      </c>
      <c r="W161">
        <v>2</v>
      </c>
      <c r="X161">
        <v>3</v>
      </c>
      <c r="Y161">
        <v>1</v>
      </c>
      <c r="Z161">
        <v>1</v>
      </c>
      <c r="AA161">
        <v>3</v>
      </c>
      <c r="AB161">
        <v>1</v>
      </c>
      <c r="AC161">
        <v>2</v>
      </c>
      <c r="AD161">
        <v>3</v>
      </c>
      <c r="AE161">
        <v>3</v>
      </c>
      <c r="AF161">
        <v>2</v>
      </c>
      <c r="AG161">
        <v>2</v>
      </c>
      <c r="AH161">
        <v>4</v>
      </c>
      <c r="AI161">
        <v>4</v>
      </c>
      <c r="AJ161">
        <v>3</v>
      </c>
      <c r="AK161">
        <v>1</v>
      </c>
      <c r="AL161">
        <v>2</v>
      </c>
      <c r="AM161">
        <v>4</v>
      </c>
      <c r="AN161">
        <v>2</v>
      </c>
      <c r="AO161">
        <v>4</v>
      </c>
      <c r="AP161">
        <v>4</v>
      </c>
      <c r="AQ161">
        <v>4</v>
      </c>
      <c r="AR161">
        <v>4</v>
      </c>
      <c r="AS161">
        <v>4</v>
      </c>
      <c r="AT161">
        <v>3</v>
      </c>
      <c r="AU161">
        <v>2</v>
      </c>
      <c r="AV161">
        <v>3</v>
      </c>
      <c r="AW161">
        <v>2</v>
      </c>
      <c r="AX161">
        <v>3</v>
      </c>
      <c r="AY161">
        <v>3</v>
      </c>
      <c r="AZ161">
        <v>3</v>
      </c>
      <c r="BA161">
        <v>2</v>
      </c>
      <c r="BB161">
        <v>3</v>
      </c>
      <c r="BC161">
        <v>4</v>
      </c>
      <c r="BD161">
        <v>4</v>
      </c>
      <c r="BE161">
        <v>3</v>
      </c>
      <c r="BF161">
        <v>3</v>
      </c>
      <c r="BG161">
        <v>4</v>
      </c>
      <c r="BH161">
        <v>4</v>
      </c>
      <c r="BI161">
        <v>4</v>
      </c>
      <c r="BJ161">
        <v>1</v>
      </c>
      <c r="BK161">
        <v>4</v>
      </c>
      <c r="BL161">
        <v>3</v>
      </c>
      <c r="BM161">
        <v>2</v>
      </c>
      <c r="BN161">
        <v>3</v>
      </c>
      <c r="BO161">
        <v>4</v>
      </c>
      <c r="BP161">
        <v>3</v>
      </c>
      <c r="BQ161">
        <v>1</v>
      </c>
      <c r="BR161">
        <v>3</v>
      </c>
      <c r="BS161">
        <v>3</v>
      </c>
      <c r="BU161" s="3">
        <f t="shared" si="4"/>
        <v>4</v>
      </c>
      <c r="BV161" s="3">
        <f t="shared" si="5"/>
        <v>2</v>
      </c>
    </row>
    <row r="162" spans="1:74" x14ac:dyDescent="0.2">
      <c r="A162" s="19" t="s">
        <v>241</v>
      </c>
      <c r="B162" s="18" t="s">
        <v>415</v>
      </c>
      <c r="C162" t="s">
        <v>412</v>
      </c>
      <c r="D162">
        <v>79</v>
      </c>
      <c r="E162">
        <v>46</v>
      </c>
      <c r="F162">
        <v>70</v>
      </c>
      <c r="G162">
        <v>3</v>
      </c>
      <c r="H162">
        <v>1</v>
      </c>
      <c r="I162">
        <v>3</v>
      </c>
      <c r="J162">
        <v>3</v>
      </c>
      <c r="K162">
        <v>3</v>
      </c>
      <c r="L162">
        <v>3</v>
      </c>
      <c r="M162">
        <v>4</v>
      </c>
      <c r="N162">
        <v>2</v>
      </c>
      <c r="O162">
        <v>4</v>
      </c>
      <c r="P162">
        <v>3</v>
      </c>
      <c r="Q162">
        <v>3</v>
      </c>
      <c r="R162">
        <v>3</v>
      </c>
      <c r="S162">
        <v>4</v>
      </c>
      <c r="T162">
        <v>3</v>
      </c>
      <c r="U162">
        <v>3</v>
      </c>
      <c r="V162">
        <v>4</v>
      </c>
      <c r="W162">
        <v>3</v>
      </c>
      <c r="X162">
        <v>3</v>
      </c>
      <c r="Y162">
        <v>3</v>
      </c>
      <c r="Z162">
        <v>2</v>
      </c>
      <c r="AA162">
        <v>3</v>
      </c>
      <c r="AB162">
        <v>3</v>
      </c>
      <c r="AC162">
        <v>3</v>
      </c>
      <c r="AD162">
        <v>2</v>
      </c>
      <c r="AE162">
        <v>4</v>
      </c>
      <c r="AF162">
        <v>4</v>
      </c>
      <c r="AG162">
        <v>4</v>
      </c>
      <c r="AH162">
        <v>4</v>
      </c>
      <c r="AI162">
        <v>4</v>
      </c>
      <c r="AJ162">
        <v>4</v>
      </c>
      <c r="AK162">
        <v>4</v>
      </c>
      <c r="AL162">
        <v>4</v>
      </c>
      <c r="AM162">
        <v>2</v>
      </c>
      <c r="AN162">
        <v>4</v>
      </c>
      <c r="AO162">
        <v>4</v>
      </c>
      <c r="AP162">
        <v>2</v>
      </c>
      <c r="AQ162">
        <v>2</v>
      </c>
      <c r="AR162">
        <v>2</v>
      </c>
      <c r="AS162">
        <v>2</v>
      </c>
      <c r="AT162">
        <v>2</v>
      </c>
      <c r="AU162">
        <v>2</v>
      </c>
      <c r="AV162">
        <v>3</v>
      </c>
      <c r="AW162">
        <v>4</v>
      </c>
      <c r="AX162">
        <v>1</v>
      </c>
      <c r="AY162">
        <v>2</v>
      </c>
      <c r="AZ162">
        <v>3</v>
      </c>
      <c r="BA162">
        <v>4</v>
      </c>
      <c r="BB162">
        <v>1</v>
      </c>
      <c r="BC162">
        <v>1</v>
      </c>
      <c r="BD162">
        <v>2</v>
      </c>
      <c r="BE162">
        <v>3</v>
      </c>
      <c r="BF162">
        <v>4</v>
      </c>
      <c r="BG162">
        <v>2</v>
      </c>
      <c r="BH162">
        <v>4</v>
      </c>
      <c r="BI162">
        <v>4</v>
      </c>
      <c r="BJ162">
        <v>4</v>
      </c>
      <c r="BK162">
        <v>2</v>
      </c>
      <c r="BL162">
        <v>4</v>
      </c>
      <c r="BM162">
        <v>4</v>
      </c>
      <c r="BN162">
        <v>1</v>
      </c>
      <c r="BO162">
        <v>3</v>
      </c>
      <c r="BP162">
        <v>4</v>
      </c>
      <c r="BQ162">
        <v>4</v>
      </c>
      <c r="BR162">
        <v>3</v>
      </c>
      <c r="BS162">
        <v>3</v>
      </c>
      <c r="BU162" s="3">
        <f t="shared" si="4"/>
        <v>4</v>
      </c>
      <c r="BV162" s="3">
        <f t="shared" si="5"/>
        <v>1</v>
      </c>
    </row>
    <row r="163" spans="1:74" x14ac:dyDescent="0.2">
      <c r="A163" s="20" t="s">
        <v>242</v>
      </c>
      <c r="B163" s="18" t="s">
        <v>415</v>
      </c>
      <c r="C163" t="s">
        <v>412</v>
      </c>
      <c r="D163">
        <v>80</v>
      </c>
      <c r="E163">
        <v>44</v>
      </c>
      <c r="F163">
        <v>73</v>
      </c>
      <c r="G163">
        <v>2</v>
      </c>
      <c r="H163">
        <v>3</v>
      </c>
      <c r="I163">
        <v>3</v>
      </c>
      <c r="J163">
        <v>3</v>
      </c>
      <c r="K163">
        <v>4</v>
      </c>
      <c r="L163">
        <v>4</v>
      </c>
      <c r="M163">
        <v>1</v>
      </c>
      <c r="N163">
        <v>4</v>
      </c>
      <c r="O163">
        <v>3</v>
      </c>
      <c r="P163">
        <v>2</v>
      </c>
      <c r="Q163">
        <v>3</v>
      </c>
      <c r="R163">
        <v>4</v>
      </c>
      <c r="S163">
        <v>4</v>
      </c>
      <c r="T163">
        <v>4</v>
      </c>
      <c r="U163">
        <v>3</v>
      </c>
      <c r="V163">
        <v>3</v>
      </c>
      <c r="W163">
        <v>3</v>
      </c>
      <c r="X163">
        <v>3</v>
      </c>
      <c r="Y163">
        <v>3</v>
      </c>
      <c r="Z163">
        <v>3</v>
      </c>
      <c r="AA163">
        <v>3</v>
      </c>
      <c r="AB163">
        <v>3</v>
      </c>
      <c r="AC163">
        <v>3</v>
      </c>
      <c r="AD163">
        <v>3</v>
      </c>
      <c r="AE163">
        <v>3</v>
      </c>
      <c r="AF163">
        <v>3</v>
      </c>
      <c r="AG163">
        <v>2</v>
      </c>
      <c r="AH163">
        <v>2</v>
      </c>
      <c r="AI163">
        <v>4</v>
      </c>
      <c r="AJ163">
        <v>2</v>
      </c>
      <c r="AK163">
        <v>2</v>
      </c>
      <c r="AL163">
        <v>3</v>
      </c>
      <c r="AM163">
        <v>3</v>
      </c>
      <c r="AN163">
        <v>4</v>
      </c>
      <c r="AO163">
        <v>3</v>
      </c>
      <c r="AP163">
        <v>4</v>
      </c>
      <c r="AQ163">
        <v>3</v>
      </c>
      <c r="AR163">
        <v>4</v>
      </c>
      <c r="AS163">
        <v>4</v>
      </c>
      <c r="AT163">
        <v>2</v>
      </c>
      <c r="AU163">
        <v>2</v>
      </c>
      <c r="AV163">
        <v>3</v>
      </c>
      <c r="AW163">
        <v>3</v>
      </c>
      <c r="AX163">
        <v>3</v>
      </c>
      <c r="AY163">
        <v>3</v>
      </c>
      <c r="AZ163">
        <v>3</v>
      </c>
      <c r="BA163">
        <v>3</v>
      </c>
      <c r="BB163">
        <v>3</v>
      </c>
      <c r="BC163">
        <v>3</v>
      </c>
      <c r="BD163">
        <v>3</v>
      </c>
      <c r="BE163">
        <v>3</v>
      </c>
      <c r="BF163">
        <v>3</v>
      </c>
      <c r="BG163">
        <v>3</v>
      </c>
      <c r="BH163">
        <v>3</v>
      </c>
      <c r="BI163">
        <v>3</v>
      </c>
      <c r="BJ163">
        <v>3</v>
      </c>
      <c r="BK163">
        <v>3</v>
      </c>
      <c r="BL163">
        <v>3</v>
      </c>
      <c r="BM163">
        <v>3</v>
      </c>
      <c r="BN163">
        <v>4</v>
      </c>
      <c r="BO163">
        <v>3</v>
      </c>
      <c r="BP163">
        <v>3</v>
      </c>
      <c r="BQ163">
        <v>3</v>
      </c>
      <c r="BR163">
        <v>3</v>
      </c>
      <c r="BS163">
        <v>3</v>
      </c>
      <c r="BU163" s="3">
        <f t="shared" si="4"/>
        <v>4</v>
      </c>
      <c r="BV163" s="3">
        <f t="shared" si="5"/>
        <v>1</v>
      </c>
    </row>
    <row r="164" spans="1:74" x14ac:dyDescent="0.2">
      <c r="A164" s="19" t="s">
        <v>243</v>
      </c>
      <c r="B164" s="18" t="s">
        <v>415</v>
      </c>
      <c r="C164" t="s">
        <v>411</v>
      </c>
      <c r="D164">
        <v>74</v>
      </c>
      <c r="E164">
        <v>40</v>
      </c>
      <c r="F164">
        <v>74</v>
      </c>
      <c r="G164">
        <v>3</v>
      </c>
      <c r="H164">
        <v>4</v>
      </c>
      <c r="I164">
        <v>3</v>
      </c>
      <c r="J164">
        <v>3</v>
      </c>
      <c r="K164">
        <v>3</v>
      </c>
      <c r="L164">
        <v>3</v>
      </c>
      <c r="M164">
        <v>3</v>
      </c>
      <c r="N164">
        <v>2</v>
      </c>
      <c r="O164">
        <v>3</v>
      </c>
      <c r="P164">
        <v>3</v>
      </c>
      <c r="Q164">
        <v>3</v>
      </c>
      <c r="R164">
        <v>3</v>
      </c>
      <c r="S164">
        <v>2</v>
      </c>
      <c r="T164">
        <v>3</v>
      </c>
      <c r="U164">
        <v>3</v>
      </c>
      <c r="V164">
        <v>3</v>
      </c>
      <c r="W164">
        <v>2</v>
      </c>
      <c r="X164">
        <v>3</v>
      </c>
      <c r="Y164">
        <v>3</v>
      </c>
      <c r="Z164">
        <v>3</v>
      </c>
      <c r="AA164">
        <v>2</v>
      </c>
      <c r="AB164">
        <v>3</v>
      </c>
      <c r="AC164">
        <v>3</v>
      </c>
      <c r="AD164">
        <v>2</v>
      </c>
      <c r="AE164">
        <v>3</v>
      </c>
      <c r="AF164">
        <v>3</v>
      </c>
      <c r="AG164">
        <v>3</v>
      </c>
      <c r="AH164">
        <v>3</v>
      </c>
      <c r="AI164">
        <v>3</v>
      </c>
      <c r="AJ164">
        <v>3</v>
      </c>
      <c r="AK164">
        <v>3</v>
      </c>
      <c r="AL164">
        <v>3</v>
      </c>
      <c r="AM164">
        <v>3</v>
      </c>
      <c r="AN164">
        <v>4</v>
      </c>
      <c r="AO164">
        <v>3</v>
      </c>
      <c r="AP164">
        <v>3</v>
      </c>
      <c r="AQ164">
        <v>3</v>
      </c>
      <c r="AR164">
        <v>2</v>
      </c>
      <c r="AS164">
        <v>1</v>
      </c>
      <c r="AT164">
        <v>2</v>
      </c>
      <c r="AU164">
        <v>1</v>
      </c>
      <c r="AV164">
        <v>4</v>
      </c>
      <c r="AW164">
        <v>3</v>
      </c>
      <c r="AX164">
        <v>3</v>
      </c>
      <c r="AY164">
        <v>2</v>
      </c>
      <c r="AZ164">
        <v>4</v>
      </c>
      <c r="BA164">
        <v>3</v>
      </c>
      <c r="BB164">
        <v>3</v>
      </c>
      <c r="BC164">
        <v>2</v>
      </c>
      <c r="BD164">
        <v>3</v>
      </c>
      <c r="BE164">
        <v>3</v>
      </c>
      <c r="BF164">
        <v>3</v>
      </c>
      <c r="BG164">
        <v>3</v>
      </c>
      <c r="BH164">
        <v>4</v>
      </c>
      <c r="BI164">
        <v>3</v>
      </c>
      <c r="BJ164">
        <v>4</v>
      </c>
      <c r="BK164">
        <v>4</v>
      </c>
      <c r="BL164">
        <v>2</v>
      </c>
      <c r="BM164">
        <v>4</v>
      </c>
      <c r="BN164">
        <v>2</v>
      </c>
      <c r="BO164">
        <v>3</v>
      </c>
      <c r="BP164">
        <v>3</v>
      </c>
      <c r="BQ164">
        <v>3</v>
      </c>
      <c r="BR164">
        <v>3</v>
      </c>
      <c r="BS164">
        <v>3</v>
      </c>
      <c r="BU164" s="3">
        <f t="shared" si="4"/>
        <v>4</v>
      </c>
      <c r="BV164" s="3">
        <f t="shared" si="5"/>
        <v>2</v>
      </c>
    </row>
    <row r="165" spans="1:74" x14ac:dyDescent="0.2">
      <c r="A165" s="20" t="s">
        <v>244</v>
      </c>
      <c r="B165" s="18" t="s">
        <v>415</v>
      </c>
      <c r="C165" t="s">
        <v>412</v>
      </c>
      <c r="D165">
        <v>71</v>
      </c>
      <c r="E165">
        <v>40</v>
      </c>
      <c r="F165">
        <v>66</v>
      </c>
      <c r="G165">
        <v>2</v>
      </c>
      <c r="H165">
        <v>2</v>
      </c>
      <c r="I165">
        <v>3</v>
      </c>
      <c r="J165">
        <v>2</v>
      </c>
      <c r="K165">
        <v>3</v>
      </c>
      <c r="L165">
        <v>3</v>
      </c>
      <c r="M165">
        <v>3</v>
      </c>
      <c r="N165">
        <v>3</v>
      </c>
      <c r="O165">
        <v>3</v>
      </c>
      <c r="P165">
        <v>3</v>
      </c>
      <c r="Q165">
        <v>2</v>
      </c>
      <c r="R165">
        <v>3</v>
      </c>
      <c r="S165">
        <v>3</v>
      </c>
      <c r="T165">
        <v>3</v>
      </c>
      <c r="U165">
        <v>3</v>
      </c>
      <c r="V165">
        <v>3</v>
      </c>
      <c r="W165">
        <v>2</v>
      </c>
      <c r="X165">
        <v>3</v>
      </c>
      <c r="Y165">
        <v>3</v>
      </c>
      <c r="Z165">
        <v>2</v>
      </c>
      <c r="AA165">
        <v>3</v>
      </c>
      <c r="AB165">
        <v>3</v>
      </c>
      <c r="AC165">
        <v>3</v>
      </c>
      <c r="AD165">
        <v>2</v>
      </c>
      <c r="AE165">
        <v>3</v>
      </c>
      <c r="AF165">
        <v>3</v>
      </c>
      <c r="AG165">
        <v>3</v>
      </c>
      <c r="AH165">
        <v>3</v>
      </c>
      <c r="AI165">
        <v>3</v>
      </c>
      <c r="AJ165">
        <v>3</v>
      </c>
      <c r="AK165">
        <v>3</v>
      </c>
      <c r="AL165">
        <v>3</v>
      </c>
      <c r="AM165">
        <v>3</v>
      </c>
      <c r="AN165">
        <v>4</v>
      </c>
      <c r="AO165">
        <v>3</v>
      </c>
      <c r="AP165">
        <v>2</v>
      </c>
      <c r="AQ165">
        <v>2</v>
      </c>
      <c r="AR165">
        <v>2</v>
      </c>
      <c r="AS165">
        <v>2</v>
      </c>
      <c r="AT165">
        <v>2</v>
      </c>
      <c r="AU165">
        <v>2</v>
      </c>
      <c r="AV165">
        <v>3</v>
      </c>
      <c r="AW165">
        <v>3</v>
      </c>
      <c r="AX165">
        <v>2</v>
      </c>
      <c r="AY165">
        <v>2</v>
      </c>
      <c r="AZ165">
        <v>3</v>
      </c>
      <c r="BA165">
        <v>3</v>
      </c>
      <c r="BB165">
        <v>2</v>
      </c>
      <c r="BC165">
        <v>2</v>
      </c>
      <c r="BD165">
        <v>3</v>
      </c>
      <c r="BE165">
        <v>3</v>
      </c>
      <c r="BF165">
        <v>3</v>
      </c>
      <c r="BG165">
        <v>2</v>
      </c>
      <c r="BH165">
        <v>4</v>
      </c>
      <c r="BI165">
        <v>3</v>
      </c>
      <c r="BJ165">
        <v>3</v>
      </c>
      <c r="BK165">
        <v>3</v>
      </c>
      <c r="BL165">
        <v>3</v>
      </c>
      <c r="BM165">
        <v>3</v>
      </c>
      <c r="BN165">
        <v>3</v>
      </c>
      <c r="BO165">
        <v>3</v>
      </c>
      <c r="BP165">
        <v>2</v>
      </c>
      <c r="BQ165">
        <v>2</v>
      </c>
      <c r="BR165">
        <v>3</v>
      </c>
      <c r="BS165">
        <v>3</v>
      </c>
      <c r="BU165" s="3">
        <f t="shared" si="4"/>
        <v>4</v>
      </c>
      <c r="BV165" s="3">
        <f t="shared" si="5"/>
        <v>1</v>
      </c>
    </row>
    <row r="166" spans="1:74" x14ac:dyDescent="0.2">
      <c r="A166" s="19" t="s">
        <v>245</v>
      </c>
      <c r="B166" s="18" t="s">
        <v>415</v>
      </c>
      <c r="C166" t="s">
        <v>411</v>
      </c>
      <c r="D166">
        <v>68</v>
      </c>
      <c r="E166">
        <v>41</v>
      </c>
      <c r="F166">
        <v>60</v>
      </c>
      <c r="G166">
        <v>3</v>
      </c>
      <c r="H166">
        <v>2</v>
      </c>
      <c r="I166">
        <v>2</v>
      </c>
      <c r="J166">
        <v>2</v>
      </c>
      <c r="K166">
        <v>3</v>
      </c>
      <c r="L166">
        <v>3</v>
      </c>
      <c r="M166">
        <v>3</v>
      </c>
      <c r="N166">
        <v>3</v>
      </c>
      <c r="O166">
        <v>3</v>
      </c>
      <c r="P166">
        <v>3</v>
      </c>
      <c r="Q166">
        <v>3</v>
      </c>
      <c r="R166">
        <v>3</v>
      </c>
      <c r="S166">
        <v>2</v>
      </c>
      <c r="T166">
        <v>3</v>
      </c>
      <c r="U166">
        <v>3</v>
      </c>
      <c r="V166">
        <v>2</v>
      </c>
      <c r="W166">
        <v>3</v>
      </c>
      <c r="X166">
        <v>2</v>
      </c>
      <c r="Y166">
        <v>3</v>
      </c>
      <c r="Z166">
        <v>2</v>
      </c>
      <c r="AA166">
        <v>2</v>
      </c>
      <c r="AB166">
        <v>3</v>
      </c>
      <c r="AC166">
        <v>4</v>
      </c>
      <c r="AD166">
        <v>1</v>
      </c>
      <c r="AE166">
        <v>2</v>
      </c>
      <c r="AF166">
        <v>3</v>
      </c>
      <c r="AG166">
        <v>3</v>
      </c>
      <c r="AH166">
        <v>3</v>
      </c>
      <c r="AI166">
        <v>3</v>
      </c>
      <c r="AJ166">
        <v>3</v>
      </c>
      <c r="AK166">
        <v>3</v>
      </c>
      <c r="AL166">
        <v>3</v>
      </c>
      <c r="AM166">
        <v>3</v>
      </c>
      <c r="AN166">
        <v>3</v>
      </c>
      <c r="AO166">
        <v>3</v>
      </c>
      <c r="AP166">
        <v>2</v>
      </c>
      <c r="AQ166">
        <v>3</v>
      </c>
      <c r="AR166">
        <v>3</v>
      </c>
      <c r="AS166">
        <v>2</v>
      </c>
      <c r="AT166">
        <v>2</v>
      </c>
      <c r="AU166">
        <v>2</v>
      </c>
      <c r="AV166">
        <v>3</v>
      </c>
      <c r="AW166">
        <v>2</v>
      </c>
      <c r="AX166">
        <v>2</v>
      </c>
      <c r="AY166">
        <v>1</v>
      </c>
      <c r="AZ166">
        <v>3</v>
      </c>
      <c r="BA166">
        <v>2</v>
      </c>
      <c r="BB166">
        <v>2</v>
      </c>
      <c r="BC166">
        <v>2</v>
      </c>
      <c r="BD166">
        <v>2</v>
      </c>
      <c r="BE166">
        <v>2</v>
      </c>
      <c r="BF166">
        <v>3</v>
      </c>
      <c r="BG166">
        <v>2</v>
      </c>
      <c r="BH166">
        <v>4</v>
      </c>
      <c r="BI166">
        <v>2</v>
      </c>
      <c r="BJ166">
        <v>3</v>
      </c>
      <c r="BK166">
        <v>3</v>
      </c>
      <c r="BL166">
        <v>2</v>
      </c>
      <c r="BM166">
        <v>2</v>
      </c>
      <c r="BN166">
        <v>3</v>
      </c>
      <c r="BO166">
        <v>3</v>
      </c>
      <c r="BP166">
        <v>3</v>
      </c>
      <c r="BQ166">
        <v>3</v>
      </c>
      <c r="BR166">
        <v>3</v>
      </c>
      <c r="BS166">
        <v>3</v>
      </c>
      <c r="BU166" s="3">
        <f t="shared" si="4"/>
        <v>4</v>
      </c>
      <c r="BV166" s="3">
        <f t="shared" si="5"/>
        <v>2</v>
      </c>
    </row>
    <row r="167" spans="1:74" x14ac:dyDescent="0.2">
      <c r="A167" s="20" t="s">
        <v>246</v>
      </c>
      <c r="B167" s="18" t="s">
        <v>415</v>
      </c>
      <c r="C167" t="s">
        <v>411</v>
      </c>
      <c r="D167">
        <v>85</v>
      </c>
      <c r="E167">
        <v>51</v>
      </c>
      <c r="F167">
        <v>79</v>
      </c>
      <c r="G167">
        <v>3</v>
      </c>
      <c r="H167">
        <v>1</v>
      </c>
      <c r="I167">
        <v>4</v>
      </c>
      <c r="J167">
        <v>3</v>
      </c>
      <c r="K167">
        <v>3</v>
      </c>
      <c r="L167">
        <v>2</v>
      </c>
      <c r="M167">
        <v>4</v>
      </c>
      <c r="N167">
        <v>4</v>
      </c>
      <c r="O167">
        <v>3</v>
      </c>
      <c r="P167">
        <v>4</v>
      </c>
      <c r="Q167">
        <v>4</v>
      </c>
      <c r="R167">
        <v>3</v>
      </c>
      <c r="S167">
        <v>4</v>
      </c>
      <c r="T167">
        <v>4</v>
      </c>
      <c r="U167">
        <v>4</v>
      </c>
      <c r="V167">
        <v>4</v>
      </c>
      <c r="W167">
        <v>1</v>
      </c>
      <c r="X167">
        <v>4</v>
      </c>
      <c r="Y167">
        <v>1</v>
      </c>
      <c r="Z167">
        <v>4</v>
      </c>
      <c r="AA167">
        <v>4</v>
      </c>
      <c r="AB167">
        <v>4</v>
      </c>
      <c r="AC167">
        <v>2</v>
      </c>
      <c r="AD167">
        <v>4</v>
      </c>
      <c r="AE167">
        <v>3</v>
      </c>
      <c r="AF167">
        <v>4</v>
      </c>
      <c r="AG167">
        <v>4</v>
      </c>
      <c r="AH167">
        <v>3</v>
      </c>
      <c r="AI167">
        <v>4</v>
      </c>
      <c r="AJ167">
        <v>4</v>
      </c>
      <c r="AK167">
        <v>4</v>
      </c>
      <c r="AL167">
        <v>4</v>
      </c>
      <c r="AM167">
        <v>4</v>
      </c>
      <c r="AN167">
        <v>4</v>
      </c>
      <c r="AO167">
        <v>4</v>
      </c>
      <c r="AP167">
        <v>3</v>
      </c>
      <c r="AQ167">
        <v>4</v>
      </c>
      <c r="AR167">
        <v>4</v>
      </c>
      <c r="AS167">
        <v>1</v>
      </c>
      <c r="AT167">
        <v>3</v>
      </c>
      <c r="AU167">
        <v>1</v>
      </c>
      <c r="AV167">
        <v>4</v>
      </c>
      <c r="AW167">
        <v>4</v>
      </c>
      <c r="AX167">
        <v>2</v>
      </c>
      <c r="AY167">
        <v>4</v>
      </c>
      <c r="AZ167">
        <v>4</v>
      </c>
      <c r="BA167">
        <v>4</v>
      </c>
      <c r="BB167">
        <v>2</v>
      </c>
      <c r="BC167">
        <v>2</v>
      </c>
      <c r="BD167">
        <v>1</v>
      </c>
      <c r="BE167">
        <v>4</v>
      </c>
      <c r="BF167">
        <v>4</v>
      </c>
      <c r="BG167">
        <v>1</v>
      </c>
      <c r="BH167">
        <v>4</v>
      </c>
      <c r="BI167">
        <v>4</v>
      </c>
      <c r="BJ167">
        <v>4</v>
      </c>
      <c r="BK167">
        <v>4</v>
      </c>
      <c r="BL167">
        <v>3</v>
      </c>
      <c r="BM167">
        <v>2</v>
      </c>
      <c r="BN167">
        <v>3</v>
      </c>
      <c r="BO167">
        <v>3</v>
      </c>
      <c r="BP167">
        <v>4</v>
      </c>
      <c r="BQ167">
        <v>4</v>
      </c>
      <c r="BR167">
        <v>4</v>
      </c>
      <c r="BS167">
        <v>4</v>
      </c>
      <c r="BU167" s="3">
        <f t="shared" si="4"/>
        <v>4</v>
      </c>
      <c r="BV167" s="3">
        <f t="shared" si="5"/>
        <v>2</v>
      </c>
    </row>
    <row r="168" spans="1:74" x14ac:dyDescent="0.2">
      <c r="A168" s="19" t="s">
        <v>247</v>
      </c>
      <c r="B168" s="18" t="s">
        <v>415</v>
      </c>
      <c r="C168" t="s">
        <v>411</v>
      </c>
      <c r="D168">
        <v>78</v>
      </c>
      <c r="E168">
        <v>47</v>
      </c>
      <c r="F168">
        <v>68</v>
      </c>
      <c r="G168">
        <v>2</v>
      </c>
      <c r="H168">
        <v>1</v>
      </c>
      <c r="I168">
        <v>3</v>
      </c>
      <c r="J168">
        <v>4</v>
      </c>
      <c r="K168">
        <v>3</v>
      </c>
      <c r="L168">
        <v>3</v>
      </c>
      <c r="M168">
        <v>4</v>
      </c>
      <c r="N168">
        <v>4</v>
      </c>
      <c r="O168">
        <v>4</v>
      </c>
      <c r="P168">
        <v>3</v>
      </c>
      <c r="Q168">
        <v>4</v>
      </c>
      <c r="R168">
        <v>3</v>
      </c>
      <c r="S168">
        <v>2</v>
      </c>
      <c r="T168">
        <v>3</v>
      </c>
      <c r="U168">
        <v>3</v>
      </c>
      <c r="V168">
        <v>3</v>
      </c>
      <c r="W168">
        <v>4</v>
      </c>
      <c r="X168">
        <v>3</v>
      </c>
      <c r="Y168">
        <v>2</v>
      </c>
      <c r="Z168">
        <v>4</v>
      </c>
      <c r="AA168">
        <v>2</v>
      </c>
      <c r="AB168">
        <v>3</v>
      </c>
      <c r="AC168">
        <v>3</v>
      </c>
      <c r="AD168">
        <v>2</v>
      </c>
      <c r="AE168">
        <v>3</v>
      </c>
      <c r="AF168">
        <v>3</v>
      </c>
      <c r="AG168">
        <v>3</v>
      </c>
      <c r="AH168">
        <v>3</v>
      </c>
      <c r="AI168">
        <v>3</v>
      </c>
      <c r="AJ168">
        <v>4</v>
      </c>
      <c r="AK168">
        <v>2</v>
      </c>
      <c r="AL168">
        <v>4</v>
      </c>
      <c r="AM168">
        <v>3</v>
      </c>
      <c r="AN168">
        <v>4</v>
      </c>
      <c r="AO168">
        <v>4</v>
      </c>
      <c r="AP168">
        <v>4</v>
      </c>
      <c r="AQ168">
        <v>4</v>
      </c>
      <c r="AR168">
        <v>2</v>
      </c>
      <c r="AS168">
        <v>3</v>
      </c>
      <c r="AT168">
        <v>1</v>
      </c>
      <c r="AU168">
        <v>3</v>
      </c>
      <c r="AV168">
        <v>4</v>
      </c>
      <c r="AW168">
        <v>2</v>
      </c>
      <c r="AX168">
        <v>2</v>
      </c>
      <c r="AY168">
        <v>2</v>
      </c>
      <c r="AZ168">
        <v>4</v>
      </c>
      <c r="BA168">
        <v>2</v>
      </c>
      <c r="BB168">
        <v>2</v>
      </c>
      <c r="BC168">
        <v>2</v>
      </c>
      <c r="BD168">
        <v>4</v>
      </c>
      <c r="BE168">
        <v>4</v>
      </c>
      <c r="BF168">
        <v>2</v>
      </c>
      <c r="BG168">
        <v>2</v>
      </c>
      <c r="BH168">
        <v>4</v>
      </c>
      <c r="BI168">
        <v>4</v>
      </c>
      <c r="BJ168">
        <v>4</v>
      </c>
      <c r="BK168">
        <v>2</v>
      </c>
      <c r="BL168">
        <v>3</v>
      </c>
      <c r="BM168">
        <v>3</v>
      </c>
      <c r="BN168">
        <v>3</v>
      </c>
      <c r="BO168">
        <v>3</v>
      </c>
      <c r="BP168">
        <v>2</v>
      </c>
      <c r="BQ168">
        <v>2</v>
      </c>
      <c r="BR168">
        <v>3</v>
      </c>
      <c r="BS168">
        <v>3</v>
      </c>
      <c r="BU168" s="3">
        <f t="shared" si="4"/>
        <v>4</v>
      </c>
      <c r="BV168" s="3">
        <f t="shared" si="5"/>
        <v>2</v>
      </c>
    </row>
    <row r="169" spans="1:74" x14ac:dyDescent="0.2">
      <c r="A169" s="20" t="s">
        <v>248</v>
      </c>
      <c r="B169" s="18" t="s">
        <v>415</v>
      </c>
      <c r="C169" t="s">
        <v>411</v>
      </c>
      <c r="D169">
        <v>81</v>
      </c>
      <c r="E169">
        <v>36</v>
      </c>
      <c r="F169">
        <v>73</v>
      </c>
      <c r="G169">
        <v>4</v>
      </c>
      <c r="H169">
        <v>4</v>
      </c>
      <c r="I169">
        <v>3</v>
      </c>
      <c r="J169">
        <v>4</v>
      </c>
      <c r="K169">
        <v>2</v>
      </c>
      <c r="L169">
        <v>4</v>
      </c>
      <c r="M169">
        <v>3</v>
      </c>
      <c r="N169">
        <v>4</v>
      </c>
      <c r="O169">
        <v>1</v>
      </c>
      <c r="P169">
        <v>2</v>
      </c>
      <c r="Q169">
        <v>4</v>
      </c>
      <c r="R169">
        <v>2</v>
      </c>
      <c r="S169">
        <v>4</v>
      </c>
      <c r="T169">
        <v>2</v>
      </c>
      <c r="U169">
        <v>2</v>
      </c>
      <c r="V169">
        <v>4</v>
      </c>
      <c r="W169">
        <v>2</v>
      </c>
      <c r="X169">
        <v>4</v>
      </c>
      <c r="Y169">
        <v>3</v>
      </c>
      <c r="Z169">
        <v>4</v>
      </c>
      <c r="AA169">
        <v>2</v>
      </c>
      <c r="AB169">
        <v>3</v>
      </c>
      <c r="AC169">
        <v>3</v>
      </c>
      <c r="AD169">
        <v>4</v>
      </c>
      <c r="AE169">
        <v>3</v>
      </c>
      <c r="AF169">
        <v>4</v>
      </c>
      <c r="AG169">
        <v>2</v>
      </c>
      <c r="AH169">
        <v>2</v>
      </c>
      <c r="AI169">
        <v>3</v>
      </c>
      <c r="AJ169">
        <v>2</v>
      </c>
      <c r="AK169">
        <v>2</v>
      </c>
      <c r="AL169">
        <v>3</v>
      </c>
      <c r="AM169">
        <v>3</v>
      </c>
      <c r="AN169">
        <v>4</v>
      </c>
      <c r="AO169">
        <v>2</v>
      </c>
      <c r="AP169">
        <v>3</v>
      </c>
      <c r="AQ169">
        <v>2</v>
      </c>
      <c r="AR169">
        <v>1</v>
      </c>
      <c r="AS169">
        <v>3</v>
      </c>
      <c r="AT169">
        <v>2</v>
      </c>
      <c r="AU169">
        <v>2</v>
      </c>
      <c r="AV169">
        <v>4</v>
      </c>
      <c r="AW169">
        <v>3</v>
      </c>
      <c r="AX169">
        <v>4</v>
      </c>
      <c r="AY169">
        <v>4</v>
      </c>
      <c r="AZ169">
        <v>4</v>
      </c>
      <c r="BA169">
        <v>3</v>
      </c>
      <c r="BB169">
        <v>4</v>
      </c>
      <c r="BC169">
        <v>4</v>
      </c>
      <c r="BD169">
        <v>3</v>
      </c>
      <c r="BE169">
        <v>4</v>
      </c>
      <c r="BF169">
        <v>3</v>
      </c>
      <c r="BG169">
        <v>3</v>
      </c>
      <c r="BH169">
        <v>2</v>
      </c>
      <c r="BI169">
        <v>2</v>
      </c>
      <c r="BJ169">
        <v>4</v>
      </c>
      <c r="BK169">
        <v>4</v>
      </c>
      <c r="BL169">
        <v>2</v>
      </c>
      <c r="BM169">
        <v>2</v>
      </c>
      <c r="BN169">
        <v>3</v>
      </c>
      <c r="BO169">
        <v>2</v>
      </c>
      <c r="BP169">
        <v>2</v>
      </c>
      <c r="BQ169">
        <v>2</v>
      </c>
      <c r="BR169">
        <v>3</v>
      </c>
      <c r="BS169">
        <v>2</v>
      </c>
      <c r="BU169" s="3">
        <f t="shared" si="4"/>
        <v>4</v>
      </c>
      <c r="BV169" s="3">
        <f t="shared" si="5"/>
        <v>2</v>
      </c>
    </row>
    <row r="170" spans="1:74" x14ac:dyDescent="0.2">
      <c r="A170" s="19" t="s">
        <v>249</v>
      </c>
      <c r="B170" s="18" t="s">
        <v>415</v>
      </c>
      <c r="C170" t="s">
        <v>411</v>
      </c>
      <c r="D170">
        <v>75</v>
      </c>
      <c r="E170">
        <v>47</v>
      </c>
      <c r="F170">
        <v>74</v>
      </c>
      <c r="G170">
        <v>4</v>
      </c>
      <c r="H170">
        <v>2</v>
      </c>
      <c r="I170">
        <v>3</v>
      </c>
      <c r="J170">
        <v>2</v>
      </c>
      <c r="K170">
        <v>4</v>
      </c>
      <c r="L170">
        <v>2</v>
      </c>
      <c r="M170">
        <v>4</v>
      </c>
      <c r="N170">
        <v>3</v>
      </c>
      <c r="O170">
        <v>4</v>
      </c>
      <c r="P170">
        <v>4</v>
      </c>
      <c r="Q170">
        <v>3</v>
      </c>
      <c r="R170">
        <v>3</v>
      </c>
      <c r="S170">
        <v>3</v>
      </c>
      <c r="T170">
        <v>4</v>
      </c>
      <c r="U170">
        <v>3</v>
      </c>
      <c r="V170">
        <v>3</v>
      </c>
      <c r="W170">
        <v>3</v>
      </c>
      <c r="X170">
        <v>2</v>
      </c>
      <c r="Y170">
        <v>3</v>
      </c>
      <c r="Z170">
        <v>2</v>
      </c>
      <c r="AA170">
        <v>1</v>
      </c>
      <c r="AB170">
        <v>3</v>
      </c>
      <c r="AC170">
        <v>2</v>
      </c>
      <c r="AD170">
        <v>2</v>
      </c>
      <c r="AE170">
        <v>3</v>
      </c>
      <c r="AF170">
        <v>3</v>
      </c>
      <c r="AG170">
        <v>4</v>
      </c>
      <c r="AH170">
        <v>3</v>
      </c>
      <c r="AI170">
        <v>4</v>
      </c>
      <c r="AJ170">
        <v>4</v>
      </c>
      <c r="AK170">
        <v>4</v>
      </c>
      <c r="AL170">
        <v>4</v>
      </c>
      <c r="AM170">
        <v>3</v>
      </c>
      <c r="AN170">
        <v>4</v>
      </c>
      <c r="AO170">
        <v>3</v>
      </c>
      <c r="AP170">
        <v>2</v>
      </c>
      <c r="AQ170">
        <v>3</v>
      </c>
      <c r="AR170">
        <v>4</v>
      </c>
      <c r="AS170">
        <v>2</v>
      </c>
      <c r="AT170">
        <v>2</v>
      </c>
      <c r="AU170">
        <v>1</v>
      </c>
      <c r="AV170">
        <v>4</v>
      </c>
      <c r="AW170">
        <v>4</v>
      </c>
      <c r="AX170">
        <v>2</v>
      </c>
      <c r="AY170">
        <v>2</v>
      </c>
      <c r="AZ170">
        <v>4</v>
      </c>
      <c r="BA170">
        <v>4</v>
      </c>
      <c r="BB170">
        <v>2</v>
      </c>
      <c r="BC170">
        <v>2</v>
      </c>
      <c r="BD170">
        <v>2</v>
      </c>
      <c r="BE170">
        <v>3</v>
      </c>
      <c r="BF170">
        <v>3</v>
      </c>
      <c r="BG170">
        <v>2</v>
      </c>
      <c r="BH170">
        <v>4</v>
      </c>
      <c r="BI170">
        <v>3</v>
      </c>
      <c r="BJ170">
        <v>3</v>
      </c>
      <c r="BK170">
        <v>3</v>
      </c>
      <c r="BL170">
        <v>3</v>
      </c>
      <c r="BM170">
        <v>3</v>
      </c>
      <c r="BN170">
        <v>3</v>
      </c>
      <c r="BO170">
        <v>4</v>
      </c>
      <c r="BP170">
        <v>4</v>
      </c>
      <c r="BQ170">
        <v>4</v>
      </c>
      <c r="BR170">
        <v>3</v>
      </c>
      <c r="BS170">
        <v>3</v>
      </c>
      <c r="BU170" s="3">
        <f t="shared" si="4"/>
        <v>4</v>
      </c>
      <c r="BV170" s="3">
        <f t="shared" si="5"/>
        <v>2</v>
      </c>
    </row>
    <row r="171" spans="1:74" x14ac:dyDescent="0.2">
      <c r="A171" s="20" t="s">
        <v>250</v>
      </c>
      <c r="B171" s="18" t="s">
        <v>415</v>
      </c>
      <c r="C171" t="s">
        <v>411</v>
      </c>
      <c r="D171">
        <v>61</v>
      </c>
      <c r="E171">
        <v>50</v>
      </c>
      <c r="F171">
        <v>63</v>
      </c>
      <c r="G171">
        <v>2</v>
      </c>
      <c r="H171">
        <v>1</v>
      </c>
      <c r="I171">
        <v>2</v>
      </c>
      <c r="J171">
        <v>2</v>
      </c>
      <c r="K171">
        <v>2</v>
      </c>
      <c r="L171">
        <v>1</v>
      </c>
      <c r="M171">
        <v>2</v>
      </c>
      <c r="N171">
        <v>2</v>
      </c>
      <c r="O171">
        <v>4</v>
      </c>
      <c r="P171">
        <v>3</v>
      </c>
      <c r="Q171">
        <v>1</v>
      </c>
      <c r="R171">
        <v>4</v>
      </c>
      <c r="S171">
        <v>3</v>
      </c>
      <c r="T171">
        <v>2</v>
      </c>
      <c r="U171">
        <v>2</v>
      </c>
      <c r="V171">
        <v>2</v>
      </c>
      <c r="W171">
        <v>3</v>
      </c>
      <c r="X171">
        <v>2</v>
      </c>
      <c r="Y171">
        <v>3</v>
      </c>
      <c r="Z171">
        <v>3</v>
      </c>
      <c r="AA171">
        <v>2</v>
      </c>
      <c r="AB171">
        <v>4</v>
      </c>
      <c r="AC171">
        <v>3</v>
      </c>
      <c r="AD171">
        <v>1</v>
      </c>
      <c r="AE171">
        <v>2</v>
      </c>
      <c r="AF171">
        <v>3</v>
      </c>
      <c r="AG171">
        <v>4</v>
      </c>
      <c r="AH171">
        <v>4</v>
      </c>
      <c r="AI171">
        <v>4</v>
      </c>
      <c r="AJ171">
        <v>4</v>
      </c>
      <c r="AK171">
        <v>4</v>
      </c>
      <c r="AL171">
        <v>4</v>
      </c>
      <c r="AM171">
        <v>3</v>
      </c>
      <c r="AN171">
        <v>4</v>
      </c>
      <c r="AO171">
        <v>4</v>
      </c>
      <c r="AP171">
        <v>2</v>
      </c>
      <c r="AQ171">
        <v>2</v>
      </c>
      <c r="AR171">
        <v>3</v>
      </c>
      <c r="AS171">
        <v>2</v>
      </c>
      <c r="AT171">
        <v>4</v>
      </c>
      <c r="AU171">
        <v>2</v>
      </c>
      <c r="AV171">
        <v>4</v>
      </c>
      <c r="AW171">
        <v>3</v>
      </c>
      <c r="AX171">
        <v>2</v>
      </c>
      <c r="AY171">
        <v>1</v>
      </c>
      <c r="AZ171">
        <v>4</v>
      </c>
      <c r="BA171">
        <v>3</v>
      </c>
      <c r="BB171">
        <v>2</v>
      </c>
      <c r="BC171">
        <v>2</v>
      </c>
      <c r="BD171">
        <v>2</v>
      </c>
      <c r="BE171">
        <v>3</v>
      </c>
      <c r="BF171">
        <v>3</v>
      </c>
      <c r="BG171">
        <v>2</v>
      </c>
      <c r="BH171">
        <v>1</v>
      </c>
      <c r="BI171">
        <v>1</v>
      </c>
      <c r="BJ171">
        <v>3</v>
      </c>
      <c r="BK171">
        <v>2</v>
      </c>
      <c r="BL171">
        <v>4</v>
      </c>
      <c r="BM171">
        <v>3</v>
      </c>
      <c r="BN171">
        <v>3</v>
      </c>
      <c r="BO171">
        <v>3</v>
      </c>
      <c r="BP171">
        <v>3</v>
      </c>
      <c r="BQ171">
        <v>3</v>
      </c>
      <c r="BR171">
        <v>3</v>
      </c>
      <c r="BS171">
        <v>3</v>
      </c>
      <c r="BU171" s="3">
        <f t="shared" si="4"/>
        <v>4</v>
      </c>
      <c r="BV171" s="3">
        <f t="shared" si="5"/>
        <v>2</v>
      </c>
    </row>
    <row r="172" spans="1:74" x14ac:dyDescent="0.2">
      <c r="A172" s="19" t="s">
        <v>251</v>
      </c>
      <c r="B172" s="18" t="s">
        <v>415</v>
      </c>
      <c r="C172" t="s">
        <v>411</v>
      </c>
      <c r="D172">
        <v>64</v>
      </c>
      <c r="E172">
        <v>39</v>
      </c>
      <c r="F172">
        <v>57</v>
      </c>
      <c r="G172">
        <v>2</v>
      </c>
      <c r="H172">
        <v>2</v>
      </c>
      <c r="I172">
        <v>3</v>
      </c>
      <c r="J172">
        <v>2</v>
      </c>
      <c r="K172">
        <v>2</v>
      </c>
      <c r="L172">
        <v>2</v>
      </c>
      <c r="M172">
        <v>2</v>
      </c>
      <c r="N172">
        <v>2</v>
      </c>
      <c r="O172">
        <v>4</v>
      </c>
      <c r="P172">
        <v>3</v>
      </c>
      <c r="Q172">
        <v>3</v>
      </c>
      <c r="R172">
        <v>3</v>
      </c>
      <c r="S172">
        <v>2</v>
      </c>
      <c r="T172">
        <v>3</v>
      </c>
      <c r="U172">
        <v>3</v>
      </c>
      <c r="V172">
        <v>2</v>
      </c>
      <c r="W172">
        <v>3</v>
      </c>
      <c r="X172">
        <v>2</v>
      </c>
      <c r="Y172">
        <v>2</v>
      </c>
      <c r="Z172">
        <v>2</v>
      </c>
      <c r="AA172">
        <v>2</v>
      </c>
      <c r="AB172">
        <v>3</v>
      </c>
      <c r="AC172">
        <v>3</v>
      </c>
      <c r="AD172">
        <v>2</v>
      </c>
      <c r="AE172">
        <v>2</v>
      </c>
      <c r="AF172">
        <v>3</v>
      </c>
      <c r="AG172">
        <v>3</v>
      </c>
      <c r="AH172">
        <v>3</v>
      </c>
      <c r="AI172">
        <v>4</v>
      </c>
      <c r="AJ172">
        <v>3</v>
      </c>
      <c r="AK172">
        <v>3</v>
      </c>
      <c r="AL172">
        <v>4</v>
      </c>
      <c r="AM172">
        <v>2</v>
      </c>
      <c r="AN172">
        <v>3</v>
      </c>
      <c r="AO172">
        <v>2</v>
      </c>
      <c r="AP172">
        <v>3</v>
      </c>
      <c r="AQ172">
        <v>2</v>
      </c>
      <c r="AR172">
        <v>2</v>
      </c>
      <c r="AS172">
        <v>2</v>
      </c>
      <c r="AT172">
        <v>2</v>
      </c>
      <c r="AU172">
        <v>1</v>
      </c>
      <c r="AV172">
        <v>2</v>
      </c>
      <c r="AW172">
        <v>2</v>
      </c>
      <c r="AX172">
        <v>3</v>
      </c>
      <c r="AY172">
        <v>2</v>
      </c>
      <c r="AZ172">
        <v>2</v>
      </c>
      <c r="BA172">
        <v>2</v>
      </c>
      <c r="BB172">
        <v>3</v>
      </c>
      <c r="BC172">
        <v>2</v>
      </c>
      <c r="BD172">
        <v>2</v>
      </c>
      <c r="BE172">
        <v>2</v>
      </c>
      <c r="BF172">
        <v>2</v>
      </c>
      <c r="BG172">
        <v>2</v>
      </c>
      <c r="BH172">
        <v>4</v>
      </c>
      <c r="BI172">
        <v>3</v>
      </c>
      <c r="BJ172">
        <v>1</v>
      </c>
      <c r="BK172">
        <v>2</v>
      </c>
      <c r="BL172">
        <v>2</v>
      </c>
      <c r="BM172">
        <v>2</v>
      </c>
      <c r="BN172">
        <v>2</v>
      </c>
      <c r="BO172">
        <v>3</v>
      </c>
      <c r="BP172">
        <v>3</v>
      </c>
      <c r="BQ172">
        <v>3</v>
      </c>
      <c r="BR172">
        <v>3</v>
      </c>
      <c r="BS172">
        <v>3</v>
      </c>
      <c r="BU172" s="3">
        <f t="shared" si="4"/>
        <v>4</v>
      </c>
      <c r="BV172" s="3">
        <f t="shared" si="5"/>
        <v>2</v>
      </c>
    </row>
    <row r="173" spans="1:74" x14ac:dyDescent="0.2">
      <c r="A173" s="20" t="s">
        <v>252</v>
      </c>
      <c r="B173" s="18" t="s">
        <v>76</v>
      </c>
      <c r="C173" t="s">
        <v>411</v>
      </c>
      <c r="D173">
        <v>77</v>
      </c>
      <c r="E173">
        <v>45</v>
      </c>
      <c r="F173">
        <v>71</v>
      </c>
      <c r="G173">
        <v>2</v>
      </c>
      <c r="H173">
        <v>3</v>
      </c>
      <c r="I173">
        <v>3</v>
      </c>
      <c r="J173">
        <v>3</v>
      </c>
      <c r="K173">
        <v>3</v>
      </c>
      <c r="L173">
        <v>3</v>
      </c>
      <c r="M173">
        <v>3</v>
      </c>
      <c r="N173">
        <v>3</v>
      </c>
      <c r="O173">
        <v>3</v>
      </c>
      <c r="P173">
        <v>3</v>
      </c>
      <c r="Q173">
        <v>3</v>
      </c>
      <c r="R173">
        <v>3</v>
      </c>
      <c r="S173">
        <v>3</v>
      </c>
      <c r="T173">
        <v>3</v>
      </c>
      <c r="U173">
        <v>3</v>
      </c>
      <c r="V173">
        <v>3</v>
      </c>
      <c r="W173">
        <v>3</v>
      </c>
      <c r="X173">
        <v>3</v>
      </c>
      <c r="Y173">
        <v>3</v>
      </c>
      <c r="Z173">
        <v>3</v>
      </c>
      <c r="AA173">
        <v>3</v>
      </c>
      <c r="AB173">
        <v>3</v>
      </c>
      <c r="AC173">
        <v>3</v>
      </c>
      <c r="AD173">
        <v>3</v>
      </c>
      <c r="AE173">
        <v>3</v>
      </c>
      <c r="AF173">
        <v>3</v>
      </c>
      <c r="AG173">
        <v>3</v>
      </c>
      <c r="AH173">
        <v>3</v>
      </c>
      <c r="AI173">
        <v>3</v>
      </c>
      <c r="AJ173">
        <v>3</v>
      </c>
      <c r="AK173">
        <v>3</v>
      </c>
      <c r="AL173">
        <v>3</v>
      </c>
      <c r="AM173">
        <v>3</v>
      </c>
      <c r="AN173">
        <v>3</v>
      </c>
      <c r="AO173">
        <v>3</v>
      </c>
      <c r="AP173">
        <v>3</v>
      </c>
      <c r="AQ173">
        <v>3</v>
      </c>
      <c r="AR173">
        <v>3</v>
      </c>
      <c r="AS173">
        <v>3</v>
      </c>
      <c r="AT173">
        <v>3</v>
      </c>
      <c r="AU173">
        <v>3</v>
      </c>
      <c r="AV173">
        <v>3</v>
      </c>
      <c r="AW173">
        <v>3</v>
      </c>
      <c r="AX173">
        <v>2</v>
      </c>
      <c r="AY173">
        <v>3</v>
      </c>
      <c r="AZ173">
        <v>3</v>
      </c>
      <c r="BA173">
        <v>3</v>
      </c>
      <c r="BB173">
        <v>2</v>
      </c>
      <c r="BC173">
        <v>3</v>
      </c>
      <c r="BD173">
        <v>3</v>
      </c>
      <c r="BE173">
        <v>3</v>
      </c>
      <c r="BF173">
        <v>3</v>
      </c>
      <c r="BG173">
        <v>3</v>
      </c>
      <c r="BH173">
        <v>3</v>
      </c>
      <c r="BI173">
        <v>3</v>
      </c>
      <c r="BJ173">
        <v>3</v>
      </c>
      <c r="BK173">
        <v>3</v>
      </c>
      <c r="BL173">
        <v>3</v>
      </c>
      <c r="BM173">
        <v>4</v>
      </c>
      <c r="BN173">
        <v>3</v>
      </c>
      <c r="BO173">
        <v>3</v>
      </c>
      <c r="BP173">
        <v>3</v>
      </c>
      <c r="BQ173">
        <v>3</v>
      </c>
      <c r="BR173">
        <v>3</v>
      </c>
      <c r="BS173">
        <v>3</v>
      </c>
      <c r="BU173" s="3">
        <f t="shared" si="4"/>
        <v>3</v>
      </c>
      <c r="BV173" s="3">
        <f t="shared" si="5"/>
        <v>2</v>
      </c>
    </row>
    <row r="174" spans="1:74" x14ac:dyDescent="0.2">
      <c r="A174" s="19" t="s">
        <v>253</v>
      </c>
      <c r="B174" s="18" t="s">
        <v>76</v>
      </c>
      <c r="C174" t="s">
        <v>412</v>
      </c>
      <c r="D174">
        <v>58</v>
      </c>
      <c r="E174">
        <v>43</v>
      </c>
      <c r="F174">
        <v>74</v>
      </c>
      <c r="G174">
        <v>1</v>
      </c>
      <c r="H174">
        <v>1</v>
      </c>
      <c r="I174">
        <v>4</v>
      </c>
      <c r="J174">
        <v>1</v>
      </c>
      <c r="K174">
        <v>4</v>
      </c>
      <c r="L174">
        <v>2</v>
      </c>
      <c r="M174">
        <v>2</v>
      </c>
      <c r="N174">
        <v>3</v>
      </c>
      <c r="O174">
        <v>3</v>
      </c>
      <c r="P174">
        <v>2</v>
      </c>
      <c r="Q174">
        <v>2</v>
      </c>
      <c r="R174">
        <v>2</v>
      </c>
      <c r="S174">
        <v>2</v>
      </c>
      <c r="T174">
        <v>1</v>
      </c>
      <c r="U174">
        <v>2</v>
      </c>
      <c r="V174">
        <v>2</v>
      </c>
      <c r="W174">
        <v>3</v>
      </c>
      <c r="X174">
        <v>2</v>
      </c>
      <c r="Y174">
        <v>3</v>
      </c>
      <c r="Z174">
        <v>3</v>
      </c>
      <c r="AA174">
        <v>2</v>
      </c>
      <c r="AB174">
        <v>3</v>
      </c>
      <c r="AC174">
        <v>2</v>
      </c>
      <c r="AD174">
        <v>2</v>
      </c>
      <c r="AE174">
        <v>2</v>
      </c>
      <c r="AF174">
        <v>2</v>
      </c>
      <c r="AG174">
        <v>4</v>
      </c>
      <c r="AH174">
        <v>4</v>
      </c>
      <c r="AI174">
        <v>4</v>
      </c>
      <c r="AJ174">
        <v>3</v>
      </c>
      <c r="AK174">
        <v>3</v>
      </c>
      <c r="AL174">
        <v>4</v>
      </c>
      <c r="AM174">
        <v>4</v>
      </c>
      <c r="AN174">
        <v>4</v>
      </c>
      <c r="AO174">
        <v>4</v>
      </c>
      <c r="AP174">
        <v>2</v>
      </c>
      <c r="AQ174">
        <v>1</v>
      </c>
      <c r="AR174">
        <v>2</v>
      </c>
      <c r="AS174">
        <v>2</v>
      </c>
      <c r="AT174">
        <v>1</v>
      </c>
      <c r="AU174">
        <v>1</v>
      </c>
      <c r="AV174">
        <v>4</v>
      </c>
      <c r="AW174">
        <v>3</v>
      </c>
      <c r="AX174">
        <v>2</v>
      </c>
      <c r="AY174">
        <v>2</v>
      </c>
      <c r="AZ174">
        <v>4</v>
      </c>
      <c r="BA174">
        <v>3</v>
      </c>
      <c r="BB174">
        <v>2</v>
      </c>
      <c r="BC174">
        <v>2</v>
      </c>
      <c r="BD174">
        <v>2</v>
      </c>
      <c r="BE174">
        <v>3</v>
      </c>
      <c r="BF174">
        <v>4</v>
      </c>
      <c r="BG174">
        <v>3</v>
      </c>
      <c r="BH174">
        <v>4</v>
      </c>
      <c r="BI174">
        <v>4</v>
      </c>
      <c r="BJ174">
        <v>4</v>
      </c>
      <c r="BK174">
        <v>3</v>
      </c>
      <c r="BL174">
        <v>3</v>
      </c>
      <c r="BM174">
        <v>3</v>
      </c>
      <c r="BN174">
        <v>3</v>
      </c>
      <c r="BO174">
        <v>3</v>
      </c>
      <c r="BP174">
        <v>3</v>
      </c>
      <c r="BQ174">
        <v>3</v>
      </c>
      <c r="BR174">
        <v>4</v>
      </c>
      <c r="BS174">
        <v>3</v>
      </c>
      <c r="BU174" s="3">
        <f t="shared" si="4"/>
        <v>3</v>
      </c>
      <c r="BV174" s="3">
        <f t="shared" si="5"/>
        <v>1</v>
      </c>
    </row>
    <row r="175" spans="1:74" x14ac:dyDescent="0.2">
      <c r="A175" s="20" t="s">
        <v>254</v>
      </c>
      <c r="B175" s="18" t="s">
        <v>76</v>
      </c>
      <c r="C175" t="s">
        <v>412</v>
      </c>
      <c r="D175">
        <v>70</v>
      </c>
      <c r="E175">
        <v>41</v>
      </c>
      <c r="F175">
        <v>62</v>
      </c>
      <c r="G175">
        <v>2</v>
      </c>
      <c r="H175">
        <v>3</v>
      </c>
      <c r="I175">
        <v>3</v>
      </c>
      <c r="J175">
        <v>3</v>
      </c>
      <c r="K175">
        <v>3</v>
      </c>
      <c r="L175">
        <v>3</v>
      </c>
      <c r="M175">
        <v>3</v>
      </c>
      <c r="N175">
        <v>3</v>
      </c>
      <c r="O175">
        <v>2</v>
      </c>
      <c r="P175">
        <v>3</v>
      </c>
      <c r="Q175">
        <v>3</v>
      </c>
      <c r="R175">
        <v>2</v>
      </c>
      <c r="S175">
        <v>2</v>
      </c>
      <c r="T175">
        <v>2</v>
      </c>
      <c r="U175">
        <v>3</v>
      </c>
      <c r="V175">
        <v>3</v>
      </c>
      <c r="W175">
        <v>3</v>
      </c>
      <c r="X175">
        <v>3</v>
      </c>
      <c r="Y175">
        <v>2</v>
      </c>
      <c r="Z175">
        <v>3</v>
      </c>
      <c r="AA175">
        <v>3</v>
      </c>
      <c r="AB175">
        <v>3</v>
      </c>
      <c r="AC175">
        <v>2</v>
      </c>
      <c r="AD175">
        <v>2</v>
      </c>
      <c r="AE175">
        <v>3</v>
      </c>
      <c r="AF175">
        <v>3</v>
      </c>
      <c r="AG175">
        <v>3</v>
      </c>
      <c r="AH175">
        <v>2</v>
      </c>
      <c r="AI175">
        <v>3</v>
      </c>
      <c r="AJ175">
        <v>3</v>
      </c>
      <c r="AK175">
        <v>3</v>
      </c>
      <c r="AL175">
        <v>3</v>
      </c>
      <c r="AM175">
        <v>3</v>
      </c>
      <c r="AN175">
        <v>3</v>
      </c>
      <c r="AO175">
        <v>3</v>
      </c>
      <c r="AP175">
        <v>2</v>
      </c>
      <c r="AQ175">
        <v>3</v>
      </c>
      <c r="AR175">
        <v>3</v>
      </c>
      <c r="AS175">
        <v>3</v>
      </c>
      <c r="AT175">
        <v>2</v>
      </c>
      <c r="AU175">
        <v>2</v>
      </c>
      <c r="AV175">
        <v>3</v>
      </c>
      <c r="AW175">
        <v>3</v>
      </c>
      <c r="AX175">
        <v>2</v>
      </c>
      <c r="AY175">
        <v>2</v>
      </c>
      <c r="AZ175">
        <v>3</v>
      </c>
      <c r="BA175">
        <v>3</v>
      </c>
      <c r="BB175">
        <v>2</v>
      </c>
      <c r="BC175">
        <v>2</v>
      </c>
      <c r="BD175">
        <v>2</v>
      </c>
      <c r="BE175">
        <v>3</v>
      </c>
      <c r="BF175">
        <v>2</v>
      </c>
      <c r="BG175">
        <v>2</v>
      </c>
      <c r="BH175">
        <v>3</v>
      </c>
      <c r="BI175">
        <v>2</v>
      </c>
      <c r="BJ175">
        <v>3</v>
      </c>
      <c r="BK175">
        <v>2</v>
      </c>
      <c r="BL175">
        <v>3</v>
      </c>
      <c r="BM175">
        <v>3</v>
      </c>
      <c r="BN175">
        <v>2</v>
      </c>
      <c r="BO175">
        <v>3</v>
      </c>
      <c r="BP175">
        <v>3</v>
      </c>
      <c r="BQ175">
        <v>3</v>
      </c>
      <c r="BR175">
        <v>3</v>
      </c>
      <c r="BS175">
        <v>3</v>
      </c>
      <c r="BU175" s="3">
        <f t="shared" si="4"/>
        <v>3</v>
      </c>
      <c r="BV175" s="3">
        <f t="shared" si="5"/>
        <v>1</v>
      </c>
    </row>
    <row r="176" spans="1:74" x14ac:dyDescent="0.2">
      <c r="A176" s="19" t="s">
        <v>255</v>
      </c>
      <c r="B176" s="18" t="s">
        <v>76</v>
      </c>
      <c r="C176" t="s">
        <v>412</v>
      </c>
      <c r="D176">
        <v>75</v>
      </c>
      <c r="E176">
        <v>45</v>
      </c>
      <c r="F176">
        <v>76</v>
      </c>
      <c r="G176">
        <v>3</v>
      </c>
      <c r="H176">
        <v>2</v>
      </c>
      <c r="I176">
        <v>4</v>
      </c>
      <c r="J176">
        <v>2</v>
      </c>
      <c r="K176">
        <v>4</v>
      </c>
      <c r="L176">
        <v>2</v>
      </c>
      <c r="M176">
        <v>2</v>
      </c>
      <c r="N176">
        <v>2</v>
      </c>
      <c r="O176">
        <v>3</v>
      </c>
      <c r="P176">
        <v>3</v>
      </c>
      <c r="Q176">
        <v>2</v>
      </c>
      <c r="R176">
        <v>4</v>
      </c>
      <c r="S176">
        <v>3</v>
      </c>
      <c r="T176">
        <v>3</v>
      </c>
      <c r="U176">
        <v>4</v>
      </c>
      <c r="V176">
        <v>3</v>
      </c>
      <c r="W176">
        <v>3</v>
      </c>
      <c r="X176">
        <v>2</v>
      </c>
      <c r="Y176">
        <v>3</v>
      </c>
      <c r="Z176">
        <v>3</v>
      </c>
      <c r="AA176">
        <v>2</v>
      </c>
      <c r="AB176">
        <v>4</v>
      </c>
      <c r="AC176">
        <v>3</v>
      </c>
      <c r="AD176">
        <v>2</v>
      </c>
      <c r="AE176">
        <v>3</v>
      </c>
      <c r="AF176">
        <v>4</v>
      </c>
      <c r="AG176">
        <v>3</v>
      </c>
      <c r="AH176">
        <v>3</v>
      </c>
      <c r="AI176">
        <v>4</v>
      </c>
      <c r="AJ176">
        <v>3</v>
      </c>
      <c r="AK176">
        <v>3</v>
      </c>
      <c r="AL176">
        <v>4</v>
      </c>
      <c r="AM176">
        <v>3</v>
      </c>
      <c r="AN176">
        <v>4</v>
      </c>
      <c r="AO176">
        <v>4</v>
      </c>
      <c r="AP176">
        <v>3</v>
      </c>
      <c r="AQ176">
        <v>2</v>
      </c>
      <c r="AR176">
        <v>3</v>
      </c>
      <c r="AS176">
        <v>3</v>
      </c>
      <c r="AT176">
        <v>2</v>
      </c>
      <c r="AU176">
        <v>1</v>
      </c>
      <c r="AV176">
        <v>3</v>
      </c>
      <c r="AW176">
        <v>3</v>
      </c>
      <c r="AX176">
        <v>2</v>
      </c>
      <c r="AY176">
        <v>4</v>
      </c>
      <c r="AZ176">
        <v>3</v>
      </c>
      <c r="BA176">
        <v>3</v>
      </c>
      <c r="BB176">
        <v>2</v>
      </c>
      <c r="BC176">
        <v>2</v>
      </c>
      <c r="BD176">
        <v>3</v>
      </c>
      <c r="BE176">
        <v>4</v>
      </c>
      <c r="BF176">
        <v>4</v>
      </c>
      <c r="BG176">
        <v>4</v>
      </c>
      <c r="BH176">
        <v>3</v>
      </c>
      <c r="BI176">
        <v>3</v>
      </c>
      <c r="BJ176">
        <v>2</v>
      </c>
      <c r="BK176">
        <v>4</v>
      </c>
      <c r="BL176">
        <v>3</v>
      </c>
      <c r="BM176">
        <v>3</v>
      </c>
      <c r="BN176">
        <v>2</v>
      </c>
      <c r="BO176">
        <v>4</v>
      </c>
      <c r="BP176">
        <v>3</v>
      </c>
      <c r="BQ176">
        <v>4</v>
      </c>
      <c r="BR176">
        <v>4</v>
      </c>
      <c r="BS176">
        <v>4</v>
      </c>
      <c r="BU176" s="3">
        <f t="shared" si="4"/>
        <v>3</v>
      </c>
      <c r="BV176" s="3">
        <f t="shared" si="5"/>
        <v>1</v>
      </c>
    </row>
    <row r="177" spans="1:74" x14ac:dyDescent="0.2">
      <c r="A177" s="20" t="s">
        <v>256</v>
      </c>
      <c r="B177" s="18" t="s">
        <v>76</v>
      </c>
      <c r="C177" t="s">
        <v>411</v>
      </c>
      <c r="D177">
        <v>60</v>
      </c>
      <c r="E177">
        <v>47</v>
      </c>
      <c r="F177">
        <v>71</v>
      </c>
      <c r="G177">
        <v>4</v>
      </c>
      <c r="H177">
        <v>2</v>
      </c>
      <c r="I177">
        <v>3</v>
      </c>
      <c r="J177">
        <v>1</v>
      </c>
      <c r="K177">
        <v>3</v>
      </c>
      <c r="L177">
        <v>2</v>
      </c>
      <c r="M177">
        <v>3</v>
      </c>
      <c r="N177">
        <v>4</v>
      </c>
      <c r="O177">
        <v>3</v>
      </c>
      <c r="P177">
        <v>2</v>
      </c>
      <c r="Q177">
        <v>1</v>
      </c>
      <c r="R177">
        <v>2</v>
      </c>
      <c r="S177">
        <v>3</v>
      </c>
      <c r="T177">
        <v>2</v>
      </c>
      <c r="U177">
        <v>2</v>
      </c>
      <c r="V177">
        <v>2</v>
      </c>
      <c r="W177">
        <v>2</v>
      </c>
      <c r="X177">
        <v>3</v>
      </c>
      <c r="Y177">
        <v>1</v>
      </c>
      <c r="Z177">
        <v>1</v>
      </c>
      <c r="AA177">
        <v>3</v>
      </c>
      <c r="AB177">
        <v>1</v>
      </c>
      <c r="AC177">
        <v>2</v>
      </c>
      <c r="AD177">
        <v>3</v>
      </c>
      <c r="AE177">
        <v>3</v>
      </c>
      <c r="AF177">
        <v>2</v>
      </c>
      <c r="AG177">
        <v>2</v>
      </c>
      <c r="AH177">
        <v>4</v>
      </c>
      <c r="AI177">
        <v>4</v>
      </c>
      <c r="AJ177">
        <v>3</v>
      </c>
      <c r="AK177">
        <v>1</v>
      </c>
      <c r="AL177">
        <v>2</v>
      </c>
      <c r="AM177">
        <v>4</v>
      </c>
      <c r="AN177">
        <v>2</v>
      </c>
      <c r="AO177">
        <v>4</v>
      </c>
      <c r="AP177">
        <v>4</v>
      </c>
      <c r="AQ177">
        <v>4</v>
      </c>
      <c r="AR177">
        <v>4</v>
      </c>
      <c r="AS177">
        <v>4</v>
      </c>
      <c r="AT177">
        <v>3</v>
      </c>
      <c r="AU177">
        <v>2</v>
      </c>
      <c r="AV177">
        <v>3</v>
      </c>
      <c r="AW177">
        <v>2</v>
      </c>
      <c r="AX177">
        <v>3</v>
      </c>
      <c r="AY177">
        <v>2</v>
      </c>
      <c r="AZ177">
        <v>3</v>
      </c>
      <c r="BA177">
        <v>2</v>
      </c>
      <c r="BB177">
        <v>3</v>
      </c>
      <c r="BC177">
        <v>4</v>
      </c>
      <c r="BD177">
        <v>4</v>
      </c>
      <c r="BE177">
        <v>3</v>
      </c>
      <c r="BF177">
        <v>3</v>
      </c>
      <c r="BG177">
        <v>4</v>
      </c>
      <c r="BH177">
        <v>4</v>
      </c>
      <c r="BI177">
        <v>4</v>
      </c>
      <c r="BJ177">
        <v>1</v>
      </c>
      <c r="BK177">
        <v>4</v>
      </c>
      <c r="BL177">
        <v>3</v>
      </c>
      <c r="BM177">
        <v>2</v>
      </c>
      <c r="BN177">
        <v>3</v>
      </c>
      <c r="BO177">
        <v>4</v>
      </c>
      <c r="BP177">
        <v>3</v>
      </c>
      <c r="BQ177">
        <v>1</v>
      </c>
      <c r="BR177">
        <v>3</v>
      </c>
      <c r="BS177">
        <v>3</v>
      </c>
      <c r="BU177" s="3">
        <f t="shared" si="4"/>
        <v>3</v>
      </c>
      <c r="BV177" s="3">
        <f t="shared" si="5"/>
        <v>2</v>
      </c>
    </row>
    <row r="178" spans="1:74" x14ac:dyDescent="0.2">
      <c r="A178" s="19" t="s">
        <v>257</v>
      </c>
      <c r="B178" s="18" t="s">
        <v>76</v>
      </c>
      <c r="C178" t="s">
        <v>412</v>
      </c>
      <c r="D178">
        <v>79</v>
      </c>
      <c r="E178">
        <v>46</v>
      </c>
      <c r="F178">
        <v>71</v>
      </c>
      <c r="G178">
        <v>3</v>
      </c>
      <c r="H178">
        <v>1</v>
      </c>
      <c r="I178">
        <v>3</v>
      </c>
      <c r="J178">
        <v>3</v>
      </c>
      <c r="K178">
        <v>3</v>
      </c>
      <c r="L178">
        <v>3</v>
      </c>
      <c r="M178">
        <v>4</v>
      </c>
      <c r="N178">
        <v>2</v>
      </c>
      <c r="O178">
        <v>4</v>
      </c>
      <c r="P178">
        <v>3</v>
      </c>
      <c r="Q178">
        <v>3</v>
      </c>
      <c r="R178">
        <v>3</v>
      </c>
      <c r="S178">
        <v>4</v>
      </c>
      <c r="T178">
        <v>3</v>
      </c>
      <c r="U178">
        <v>3</v>
      </c>
      <c r="V178">
        <v>4</v>
      </c>
      <c r="W178">
        <v>3</v>
      </c>
      <c r="X178">
        <v>3</v>
      </c>
      <c r="Y178">
        <v>3</v>
      </c>
      <c r="Z178">
        <v>2</v>
      </c>
      <c r="AA178">
        <v>3</v>
      </c>
      <c r="AB178">
        <v>3</v>
      </c>
      <c r="AC178">
        <v>3</v>
      </c>
      <c r="AD178">
        <v>2</v>
      </c>
      <c r="AE178">
        <v>4</v>
      </c>
      <c r="AF178">
        <v>4</v>
      </c>
      <c r="AG178">
        <v>4</v>
      </c>
      <c r="AH178">
        <v>4</v>
      </c>
      <c r="AI178">
        <v>4</v>
      </c>
      <c r="AJ178">
        <v>4</v>
      </c>
      <c r="AK178">
        <v>4</v>
      </c>
      <c r="AL178">
        <v>4</v>
      </c>
      <c r="AM178">
        <v>2</v>
      </c>
      <c r="AN178">
        <v>4</v>
      </c>
      <c r="AO178">
        <v>4</v>
      </c>
      <c r="AP178">
        <v>2</v>
      </c>
      <c r="AQ178">
        <v>2</v>
      </c>
      <c r="AR178">
        <v>2</v>
      </c>
      <c r="AS178">
        <v>2</v>
      </c>
      <c r="AT178">
        <v>2</v>
      </c>
      <c r="AU178">
        <v>2</v>
      </c>
      <c r="AV178">
        <v>3</v>
      </c>
      <c r="AW178">
        <v>4</v>
      </c>
      <c r="AX178">
        <v>1</v>
      </c>
      <c r="AY178">
        <v>3</v>
      </c>
      <c r="AZ178">
        <v>3</v>
      </c>
      <c r="BA178">
        <v>4</v>
      </c>
      <c r="BB178">
        <v>1</v>
      </c>
      <c r="BC178">
        <v>1</v>
      </c>
      <c r="BD178">
        <v>2</v>
      </c>
      <c r="BE178">
        <v>3</v>
      </c>
      <c r="BF178">
        <v>4</v>
      </c>
      <c r="BG178">
        <v>2</v>
      </c>
      <c r="BH178">
        <v>4</v>
      </c>
      <c r="BI178">
        <v>4</v>
      </c>
      <c r="BJ178">
        <v>4</v>
      </c>
      <c r="BK178">
        <v>2</v>
      </c>
      <c r="BL178">
        <v>4</v>
      </c>
      <c r="BM178">
        <v>4</v>
      </c>
      <c r="BN178">
        <v>1</v>
      </c>
      <c r="BO178">
        <v>3</v>
      </c>
      <c r="BP178">
        <v>4</v>
      </c>
      <c r="BQ178">
        <v>4</v>
      </c>
      <c r="BR178">
        <v>3</v>
      </c>
      <c r="BS178">
        <v>3</v>
      </c>
      <c r="BU178" s="3">
        <f t="shared" si="4"/>
        <v>3</v>
      </c>
      <c r="BV178" s="3">
        <f t="shared" si="5"/>
        <v>1</v>
      </c>
    </row>
    <row r="179" spans="1:74" x14ac:dyDescent="0.2">
      <c r="A179" s="20" t="s">
        <v>258</v>
      </c>
      <c r="B179" s="18" t="s">
        <v>76</v>
      </c>
      <c r="C179" t="s">
        <v>412</v>
      </c>
      <c r="D179">
        <v>80</v>
      </c>
      <c r="E179">
        <v>44</v>
      </c>
      <c r="F179">
        <v>71</v>
      </c>
      <c r="G179">
        <v>2</v>
      </c>
      <c r="H179">
        <v>3</v>
      </c>
      <c r="I179">
        <v>3</v>
      </c>
      <c r="J179">
        <v>3</v>
      </c>
      <c r="K179">
        <v>4</v>
      </c>
      <c r="L179">
        <v>4</v>
      </c>
      <c r="M179">
        <v>1</v>
      </c>
      <c r="N179">
        <v>4</v>
      </c>
      <c r="O179">
        <v>3</v>
      </c>
      <c r="P179">
        <v>2</v>
      </c>
      <c r="Q179">
        <v>3</v>
      </c>
      <c r="R179">
        <v>4</v>
      </c>
      <c r="S179">
        <v>4</v>
      </c>
      <c r="T179">
        <v>4</v>
      </c>
      <c r="U179">
        <v>3</v>
      </c>
      <c r="V179">
        <v>3</v>
      </c>
      <c r="W179">
        <v>3</v>
      </c>
      <c r="X179">
        <v>3</v>
      </c>
      <c r="Y179">
        <v>3</v>
      </c>
      <c r="Z179">
        <v>3</v>
      </c>
      <c r="AA179">
        <v>3</v>
      </c>
      <c r="AB179">
        <v>3</v>
      </c>
      <c r="AC179">
        <v>3</v>
      </c>
      <c r="AD179">
        <v>3</v>
      </c>
      <c r="AE179">
        <v>3</v>
      </c>
      <c r="AF179">
        <v>3</v>
      </c>
      <c r="AG179">
        <v>2</v>
      </c>
      <c r="AH179">
        <v>2</v>
      </c>
      <c r="AI179">
        <v>4</v>
      </c>
      <c r="AJ179">
        <v>2</v>
      </c>
      <c r="AK179">
        <v>2</v>
      </c>
      <c r="AL179">
        <v>3</v>
      </c>
      <c r="AM179">
        <v>3</v>
      </c>
      <c r="AN179">
        <v>4</v>
      </c>
      <c r="AO179">
        <v>3</v>
      </c>
      <c r="AP179">
        <v>4</v>
      </c>
      <c r="AQ179">
        <v>3</v>
      </c>
      <c r="AR179">
        <v>4</v>
      </c>
      <c r="AS179">
        <v>4</v>
      </c>
      <c r="AT179">
        <v>2</v>
      </c>
      <c r="AU179">
        <v>2</v>
      </c>
      <c r="AV179">
        <v>3</v>
      </c>
      <c r="AW179">
        <v>3</v>
      </c>
      <c r="AX179">
        <v>3</v>
      </c>
      <c r="AY179">
        <v>1</v>
      </c>
      <c r="AZ179">
        <v>3</v>
      </c>
      <c r="BA179">
        <v>3</v>
      </c>
      <c r="BB179">
        <v>3</v>
      </c>
      <c r="BC179">
        <v>3</v>
      </c>
      <c r="BD179">
        <v>3</v>
      </c>
      <c r="BE179">
        <v>3</v>
      </c>
      <c r="BF179">
        <v>3</v>
      </c>
      <c r="BG179">
        <v>3</v>
      </c>
      <c r="BH179">
        <v>3</v>
      </c>
      <c r="BI179">
        <v>3</v>
      </c>
      <c r="BJ179">
        <v>3</v>
      </c>
      <c r="BK179">
        <v>3</v>
      </c>
      <c r="BL179">
        <v>3</v>
      </c>
      <c r="BM179">
        <v>3</v>
      </c>
      <c r="BN179">
        <v>4</v>
      </c>
      <c r="BO179">
        <v>3</v>
      </c>
      <c r="BP179">
        <v>3</v>
      </c>
      <c r="BQ179">
        <v>3</v>
      </c>
      <c r="BR179">
        <v>3</v>
      </c>
      <c r="BS179">
        <v>3</v>
      </c>
      <c r="BU179" s="3">
        <f t="shared" si="4"/>
        <v>3</v>
      </c>
      <c r="BV179" s="3">
        <f t="shared" si="5"/>
        <v>1</v>
      </c>
    </row>
    <row r="180" spans="1:74" x14ac:dyDescent="0.2">
      <c r="A180" s="19" t="s">
        <v>259</v>
      </c>
      <c r="B180" s="18" t="s">
        <v>76</v>
      </c>
      <c r="C180" t="s">
        <v>411</v>
      </c>
      <c r="D180">
        <v>74</v>
      </c>
      <c r="E180">
        <v>40</v>
      </c>
      <c r="F180">
        <v>74</v>
      </c>
      <c r="G180">
        <v>3</v>
      </c>
      <c r="H180">
        <v>4</v>
      </c>
      <c r="I180">
        <v>3</v>
      </c>
      <c r="J180">
        <v>3</v>
      </c>
      <c r="K180">
        <v>3</v>
      </c>
      <c r="L180">
        <v>3</v>
      </c>
      <c r="M180">
        <v>3</v>
      </c>
      <c r="N180">
        <v>2</v>
      </c>
      <c r="O180">
        <v>3</v>
      </c>
      <c r="P180">
        <v>3</v>
      </c>
      <c r="Q180">
        <v>3</v>
      </c>
      <c r="R180">
        <v>3</v>
      </c>
      <c r="S180">
        <v>2</v>
      </c>
      <c r="T180">
        <v>3</v>
      </c>
      <c r="U180">
        <v>3</v>
      </c>
      <c r="V180">
        <v>3</v>
      </c>
      <c r="W180">
        <v>2</v>
      </c>
      <c r="X180">
        <v>3</v>
      </c>
      <c r="Y180">
        <v>3</v>
      </c>
      <c r="Z180">
        <v>3</v>
      </c>
      <c r="AA180">
        <v>2</v>
      </c>
      <c r="AB180">
        <v>3</v>
      </c>
      <c r="AC180">
        <v>3</v>
      </c>
      <c r="AD180">
        <v>2</v>
      </c>
      <c r="AE180">
        <v>3</v>
      </c>
      <c r="AF180">
        <v>3</v>
      </c>
      <c r="AG180">
        <v>3</v>
      </c>
      <c r="AH180">
        <v>3</v>
      </c>
      <c r="AI180">
        <v>3</v>
      </c>
      <c r="AJ180">
        <v>3</v>
      </c>
      <c r="AK180">
        <v>3</v>
      </c>
      <c r="AL180">
        <v>3</v>
      </c>
      <c r="AM180">
        <v>3</v>
      </c>
      <c r="AN180">
        <v>4</v>
      </c>
      <c r="AO180">
        <v>3</v>
      </c>
      <c r="AP180">
        <v>3</v>
      </c>
      <c r="AQ180">
        <v>3</v>
      </c>
      <c r="AR180">
        <v>2</v>
      </c>
      <c r="AS180">
        <v>1</v>
      </c>
      <c r="AT180">
        <v>2</v>
      </c>
      <c r="AU180">
        <v>1</v>
      </c>
      <c r="AV180">
        <v>4</v>
      </c>
      <c r="AW180">
        <v>3</v>
      </c>
      <c r="AX180">
        <v>3</v>
      </c>
      <c r="AY180">
        <v>2</v>
      </c>
      <c r="AZ180">
        <v>4</v>
      </c>
      <c r="BA180">
        <v>3</v>
      </c>
      <c r="BB180">
        <v>3</v>
      </c>
      <c r="BC180">
        <v>2</v>
      </c>
      <c r="BD180">
        <v>3</v>
      </c>
      <c r="BE180">
        <v>3</v>
      </c>
      <c r="BF180">
        <v>3</v>
      </c>
      <c r="BG180">
        <v>3</v>
      </c>
      <c r="BH180">
        <v>4</v>
      </c>
      <c r="BI180">
        <v>3</v>
      </c>
      <c r="BJ180">
        <v>4</v>
      </c>
      <c r="BK180">
        <v>4</v>
      </c>
      <c r="BL180">
        <v>2</v>
      </c>
      <c r="BM180">
        <v>4</v>
      </c>
      <c r="BN180">
        <v>2</v>
      </c>
      <c r="BO180">
        <v>3</v>
      </c>
      <c r="BP180">
        <v>3</v>
      </c>
      <c r="BQ180">
        <v>3</v>
      </c>
      <c r="BR180">
        <v>3</v>
      </c>
      <c r="BS180">
        <v>3</v>
      </c>
      <c r="BU180" s="3">
        <f t="shared" si="4"/>
        <v>3</v>
      </c>
      <c r="BV180" s="3">
        <f t="shared" si="5"/>
        <v>2</v>
      </c>
    </row>
    <row r="181" spans="1:74" x14ac:dyDescent="0.2">
      <c r="A181" s="20" t="s">
        <v>260</v>
      </c>
      <c r="B181" s="18" t="s">
        <v>76</v>
      </c>
      <c r="C181" t="s">
        <v>411</v>
      </c>
      <c r="D181">
        <v>71</v>
      </c>
      <c r="E181">
        <v>40</v>
      </c>
      <c r="F181">
        <v>66</v>
      </c>
      <c r="G181">
        <v>2</v>
      </c>
      <c r="H181">
        <v>2</v>
      </c>
      <c r="I181">
        <v>3</v>
      </c>
      <c r="J181">
        <v>2</v>
      </c>
      <c r="K181">
        <v>3</v>
      </c>
      <c r="L181">
        <v>3</v>
      </c>
      <c r="M181">
        <v>3</v>
      </c>
      <c r="N181">
        <v>3</v>
      </c>
      <c r="O181">
        <v>3</v>
      </c>
      <c r="P181">
        <v>3</v>
      </c>
      <c r="Q181">
        <v>2</v>
      </c>
      <c r="R181">
        <v>3</v>
      </c>
      <c r="S181">
        <v>3</v>
      </c>
      <c r="T181">
        <v>3</v>
      </c>
      <c r="U181">
        <v>3</v>
      </c>
      <c r="V181">
        <v>3</v>
      </c>
      <c r="W181">
        <v>2</v>
      </c>
      <c r="X181">
        <v>3</v>
      </c>
      <c r="Y181">
        <v>3</v>
      </c>
      <c r="Z181">
        <v>2</v>
      </c>
      <c r="AA181">
        <v>3</v>
      </c>
      <c r="AB181">
        <v>3</v>
      </c>
      <c r="AC181">
        <v>3</v>
      </c>
      <c r="AD181">
        <v>2</v>
      </c>
      <c r="AE181">
        <v>3</v>
      </c>
      <c r="AF181">
        <v>3</v>
      </c>
      <c r="AG181">
        <v>3</v>
      </c>
      <c r="AH181">
        <v>3</v>
      </c>
      <c r="AI181">
        <v>3</v>
      </c>
      <c r="AJ181">
        <v>3</v>
      </c>
      <c r="AK181">
        <v>3</v>
      </c>
      <c r="AL181">
        <v>3</v>
      </c>
      <c r="AM181">
        <v>3</v>
      </c>
      <c r="AN181">
        <v>4</v>
      </c>
      <c r="AO181">
        <v>3</v>
      </c>
      <c r="AP181">
        <v>2</v>
      </c>
      <c r="AQ181">
        <v>2</v>
      </c>
      <c r="AR181">
        <v>2</v>
      </c>
      <c r="AS181">
        <v>2</v>
      </c>
      <c r="AT181">
        <v>2</v>
      </c>
      <c r="AU181">
        <v>2</v>
      </c>
      <c r="AV181">
        <v>3</v>
      </c>
      <c r="AW181">
        <v>3</v>
      </c>
      <c r="AX181">
        <v>2</v>
      </c>
      <c r="AY181">
        <v>2</v>
      </c>
      <c r="AZ181">
        <v>3</v>
      </c>
      <c r="BA181">
        <v>3</v>
      </c>
      <c r="BB181">
        <v>2</v>
      </c>
      <c r="BC181">
        <v>2</v>
      </c>
      <c r="BD181">
        <v>3</v>
      </c>
      <c r="BE181">
        <v>3</v>
      </c>
      <c r="BF181">
        <v>3</v>
      </c>
      <c r="BG181">
        <v>2</v>
      </c>
      <c r="BH181">
        <v>4</v>
      </c>
      <c r="BI181">
        <v>3</v>
      </c>
      <c r="BJ181">
        <v>3</v>
      </c>
      <c r="BK181">
        <v>3</v>
      </c>
      <c r="BL181">
        <v>3</v>
      </c>
      <c r="BM181">
        <v>3</v>
      </c>
      <c r="BN181">
        <v>3</v>
      </c>
      <c r="BO181">
        <v>3</v>
      </c>
      <c r="BP181">
        <v>2</v>
      </c>
      <c r="BQ181">
        <v>2</v>
      </c>
      <c r="BR181">
        <v>3</v>
      </c>
      <c r="BS181">
        <v>3</v>
      </c>
      <c r="BU181" s="3">
        <f t="shared" si="4"/>
        <v>3</v>
      </c>
      <c r="BV181" s="3">
        <f t="shared" si="5"/>
        <v>2</v>
      </c>
    </row>
    <row r="182" spans="1:74" x14ac:dyDescent="0.2">
      <c r="A182" s="19" t="s">
        <v>261</v>
      </c>
      <c r="B182" s="18" t="s">
        <v>76</v>
      </c>
      <c r="C182" t="s">
        <v>411</v>
      </c>
      <c r="D182">
        <v>68</v>
      </c>
      <c r="E182">
        <v>41</v>
      </c>
      <c r="F182">
        <v>62</v>
      </c>
      <c r="G182">
        <v>3</v>
      </c>
      <c r="H182">
        <v>2</v>
      </c>
      <c r="I182">
        <v>2</v>
      </c>
      <c r="J182">
        <v>2</v>
      </c>
      <c r="K182">
        <v>3</v>
      </c>
      <c r="L182">
        <v>3</v>
      </c>
      <c r="M182">
        <v>3</v>
      </c>
      <c r="N182">
        <v>3</v>
      </c>
      <c r="O182">
        <v>3</v>
      </c>
      <c r="P182">
        <v>3</v>
      </c>
      <c r="Q182">
        <v>3</v>
      </c>
      <c r="R182">
        <v>3</v>
      </c>
      <c r="S182">
        <v>2</v>
      </c>
      <c r="T182">
        <v>3</v>
      </c>
      <c r="U182">
        <v>3</v>
      </c>
      <c r="V182">
        <v>2</v>
      </c>
      <c r="W182">
        <v>3</v>
      </c>
      <c r="X182">
        <v>2</v>
      </c>
      <c r="Y182">
        <v>3</v>
      </c>
      <c r="Z182">
        <v>2</v>
      </c>
      <c r="AA182">
        <v>2</v>
      </c>
      <c r="AB182">
        <v>3</v>
      </c>
      <c r="AC182">
        <v>4</v>
      </c>
      <c r="AD182">
        <v>1</v>
      </c>
      <c r="AE182">
        <v>2</v>
      </c>
      <c r="AF182">
        <v>3</v>
      </c>
      <c r="AG182">
        <v>3</v>
      </c>
      <c r="AH182">
        <v>3</v>
      </c>
      <c r="AI182">
        <v>3</v>
      </c>
      <c r="AJ182">
        <v>3</v>
      </c>
      <c r="AK182">
        <v>3</v>
      </c>
      <c r="AL182">
        <v>3</v>
      </c>
      <c r="AM182">
        <v>3</v>
      </c>
      <c r="AN182">
        <v>3</v>
      </c>
      <c r="AO182">
        <v>3</v>
      </c>
      <c r="AP182">
        <v>2</v>
      </c>
      <c r="AQ182">
        <v>3</v>
      </c>
      <c r="AR182">
        <v>3</v>
      </c>
      <c r="AS182">
        <v>2</v>
      </c>
      <c r="AT182">
        <v>2</v>
      </c>
      <c r="AU182">
        <v>2</v>
      </c>
      <c r="AV182">
        <v>3</v>
      </c>
      <c r="AW182">
        <v>2</v>
      </c>
      <c r="AX182">
        <v>2</v>
      </c>
      <c r="AY182">
        <v>3</v>
      </c>
      <c r="AZ182">
        <v>3</v>
      </c>
      <c r="BA182">
        <v>2</v>
      </c>
      <c r="BB182">
        <v>2</v>
      </c>
      <c r="BC182">
        <v>2</v>
      </c>
      <c r="BD182">
        <v>2</v>
      </c>
      <c r="BE182">
        <v>2</v>
      </c>
      <c r="BF182">
        <v>3</v>
      </c>
      <c r="BG182">
        <v>2</v>
      </c>
      <c r="BH182">
        <v>4</v>
      </c>
      <c r="BI182">
        <v>2</v>
      </c>
      <c r="BJ182">
        <v>3</v>
      </c>
      <c r="BK182">
        <v>3</v>
      </c>
      <c r="BL182">
        <v>2</v>
      </c>
      <c r="BM182">
        <v>2</v>
      </c>
      <c r="BN182">
        <v>3</v>
      </c>
      <c r="BO182">
        <v>3</v>
      </c>
      <c r="BP182">
        <v>3</v>
      </c>
      <c r="BQ182">
        <v>3</v>
      </c>
      <c r="BR182">
        <v>3</v>
      </c>
      <c r="BS182">
        <v>3</v>
      </c>
      <c r="BU182" s="3">
        <f t="shared" si="4"/>
        <v>3</v>
      </c>
      <c r="BV182" s="3">
        <f t="shared" si="5"/>
        <v>2</v>
      </c>
    </row>
    <row r="183" spans="1:74" x14ac:dyDescent="0.2">
      <c r="A183" s="21" t="s">
        <v>262</v>
      </c>
      <c r="B183" s="18" t="s">
        <v>76</v>
      </c>
      <c r="C183" t="s">
        <v>412</v>
      </c>
      <c r="D183">
        <v>85</v>
      </c>
      <c r="E183">
        <v>51</v>
      </c>
      <c r="F183">
        <v>77</v>
      </c>
      <c r="G183">
        <v>3</v>
      </c>
      <c r="H183">
        <v>1</v>
      </c>
      <c r="I183">
        <v>4</v>
      </c>
      <c r="J183">
        <v>3</v>
      </c>
      <c r="K183">
        <v>3</v>
      </c>
      <c r="L183">
        <v>2</v>
      </c>
      <c r="M183">
        <v>4</v>
      </c>
      <c r="N183">
        <v>4</v>
      </c>
      <c r="O183">
        <v>3</v>
      </c>
      <c r="P183">
        <v>4</v>
      </c>
      <c r="Q183">
        <v>4</v>
      </c>
      <c r="R183">
        <v>3</v>
      </c>
      <c r="S183">
        <v>4</v>
      </c>
      <c r="T183">
        <v>4</v>
      </c>
      <c r="U183">
        <v>4</v>
      </c>
      <c r="V183">
        <v>4</v>
      </c>
      <c r="W183">
        <v>1</v>
      </c>
      <c r="X183">
        <v>4</v>
      </c>
      <c r="Y183">
        <v>1</v>
      </c>
      <c r="Z183">
        <v>4</v>
      </c>
      <c r="AA183">
        <v>4</v>
      </c>
      <c r="AB183">
        <v>4</v>
      </c>
      <c r="AC183">
        <v>2</v>
      </c>
      <c r="AD183">
        <v>4</v>
      </c>
      <c r="AE183">
        <v>3</v>
      </c>
      <c r="AF183">
        <v>4</v>
      </c>
      <c r="AG183">
        <v>4</v>
      </c>
      <c r="AH183">
        <v>3</v>
      </c>
      <c r="AI183">
        <v>4</v>
      </c>
      <c r="AJ183">
        <v>4</v>
      </c>
      <c r="AK183">
        <v>4</v>
      </c>
      <c r="AL183">
        <v>4</v>
      </c>
      <c r="AM183">
        <v>4</v>
      </c>
      <c r="AN183">
        <v>4</v>
      </c>
      <c r="AO183">
        <v>4</v>
      </c>
      <c r="AP183">
        <v>3</v>
      </c>
      <c r="AQ183">
        <v>4</v>
      </c>
      <c r="AR183">
        <v>4</v>
      </c>
      <c r="AS183">
        <v>1</v>
      </c>
      <c r="AT183">
        <v>3</v>
      </c>
      <c r="AU183">
        <v>1</v>
      </c>
      <c r="AV183">
        <v>4</v>
      </c>
      <c r="AW183">
        <v>4</v>
      </c>
      <c r="AX183">
        <v>2</v>
      </c>
      <c r="AY183">
        <v>2</v>
      </c>
      <c r="AZ183">
        <v>4</v>
      </c>
      <c r="BA183">
        <v>4</v>
      </c>
      <c r="BB183">
        <v>2</v>
      </c>
      <c r="BC183">
        <v>2</v>
      </c>
      <c r="BD183">
        <v>1</v>
      </c>
      <c r="BE183">
        <v>4</v>
      </c>
      <c r="BF183">
        <v>4</v>
      </c>
      <c r="BG183">
        <v>1</v>
      </c>
      <c r="BH183">
        <v>4</v>
      </c>
      <c r="BI183">
        <v>4</v>
      </c>
      <c r="BJ183">
        <v>4</v>
      </c>
      <c r="BK183">
        <v>4</v>
      </c>
      <c r="BL183">
        <v>3</v>
      </c>
      <c r="BM183">
        <v>2</v>
      </c>
      <c r="BN183">
        <v>3</v>
      </c>
      <c r="BO183">
        <v>3</v>
      </c>
      <c r="BP183">
        <v>4</v>
      </c>
      <c r="BQ183">
        <v>4</v>
      </c>
      <c r="BR183">
        <v>4</v>
      </c>
      <c r="BS183">
        <v>4</v>
      </c>
      <c r="BU183" s="3">
        <f t="shared" si="4"/>
        <v>3</v>
      </c>
      <c r="BV183" s="3">
        <f t="shared" si="5"/>
        <v>1</v>
      </c>
    </row>
    <row r="184" spans="1:74" x14ac:dyDescent="0.2">
      <c r="A184" s="22" t="s">
        <v>263</v>
      </c>
      <c r="B184" s="18" t="s">
        <v>76</v>
      </c>
      <c r="C184" t="s">
        <v>411</v>
      </c>
      <c r="D184">
        <v>78</v>
      </c>
      <c r="E184">
        <v>47</v>
      </c>
      <c r="F184">
        <v>68</v>
      </c>
      <c r="G184">
        <v>2</v>
      </c>
      <c r="H184">
        <v>1</v>
      </c>
      <c r="I184">
        <v>3</v>
      </c>
      <c r="J184">
        <v>4</v>
      </c>
      <c r="K184">
        <v>3</v>
      </c>
      <c r="L184">
        <v>3</v>
      </c>
      <c r="M184">
        <v>4</v>
      </c>
      <c r="N184">
        <v>4</v>
      </c>
      <c r="O184">
        <v>4</v>
      </c>
      <c r="P184">
        <v>3</v>
      </c>
      <c r="Q184">
        <v>4</v>
      </c>
      <c r="R184">
        <v>3</v>
      </c>
      <c r="S184">
        <v>2</v>
      </c>
      <c r="T184">
        <v>3</v>
      </c>
      <c r="U184">
        <v>3</v>
      </c>
      <c r="V184">
        <v>3</v>
      </c>
      <c r="W184">
        <v>4</v>
      </c>
      <c r="X184">
        <v>3</v>
      </c>
      <c r="Y184">
        <v>2</v>
      </c>
      <c r="Z184">
        <v>4</v>
      </c>
      <c r="AA184">
        <v>2</v>
      </c>
      <c r="AB184">
        <v>3</v>
      </c>
      <c r="AC184">
        <v>3</v>
      </c>
      <c r="AD184">
        <v>2</v>
      </c>
      <c r="AE184">
        <v>3</v>
      </c>
      <c r="AF184">
        <v>3</v>
      </c>
      <c r="AG184">
        <v>3</v>
      </c>
      <c r="AH184">
        <v>3</v>
      </c>
      <c r="AI184">
        <v>3</v>
      </c>
      <c r="AJ184">
        <v>4</v>
      </c>
      <c r="AK184">
        <v>2</v>
      </c>
      <c r="AL184">
        <v>4</v>
      </c>
      <c r="AM184">
        <v>3</v>
      </c>
      <c r="AN184">
        <v>4</v>
      </c>
      <c r="AO184">
        <v>4</v>
      </c>
      <c r="AP184">
        <v>4</v>
      </c>
      <c r="AQ184">
        <v>4</v>
      </c>
      <c r="AR184">
        <v>2</v>
      </c>
      <c r="AS184">
        <v>3</v>
      </c>
      <c r="AT184">
        <v>1</v>
      </c>
      <c r="AU184">
        <v>3</v>
      </c>
      <c r="AV184">
        <v>4</v>
      </c>
      <c r="AW184">
        <v>2</v>
      </c>
      <c r="AX184">
        <v>2</v>
      </c>
      <c r="AY184">
        <v>2</v>
      </c>
      <c r="AZ184">
        <v>4</v>
      </c>
      <c r="BA184">
        <v>2</v>
      </c>
      <c r="BB184">
        <v>2</v>
      </c>
      <c r="BC184">
        <v>2</v>
      </c>
      <c r="BD184">
        <v>4</v>
      </c>
      <c r="BE184">
        <v>4</v>
      </c>
      <c r="BF184">
        <v>2</v>
      </c>
      <c r="BG184">
        <v>2</v>
      </c>
      <c r="BH184">
        <v>4</v>
      </c>
      <c r="BI184">
        <v>4</v>
      </c>
      <c r="BJ184">
        <v>4</v>
      </c>
      <c r="BK184">
        <v>2</v>
      </c>
      <c r="BL184">
        <v>3</v>
      </c>
      <c r="BM184">
        <v>3</v>
      </c>
      <c r="BN184">
        <v>3</v>
      </c>
      <c r="BO184">
        <v>3</v>
      </c>
      <c r="BP184">
        <v>2</v>
      </c>
      <c r="BQ184">
        <v>2</v>
      </c>
      <c r="BR184">
        <v>3</v>
      </c>
      <c r="BS184">
        <v>3</v>
      </c>
      <c r="BU184" s="3">
        <f t="shared" si="4"/>
        <v>3</v>
      </c>
      <c r="BV184" s="3">
        <f t="shared" si="5"/>
        <v>2</v>
      </c>
    </row>
    <row r="185" spans="1:74" x14ac:dyDescent="0.2">
      <c r="A185" s="21" t="s">
        <v>264</v>
      </c>
      <c r="B185" s="18" t="s">
        <v>76</v>
      </c>
      <c r="C185" t="s">
        <v>411</v>
      </c>
      <c r="D185">
        <v>81</v>
      </c>
      <c r="E185">
        <v>36</v>
      </c>
      <c r="F185">
        <v>71</v>
      </c>
      <c r="G185">
        <v>4</v>
      </c>
      <c r="H185">
        <v>4</v>
      </c>
      <c r="I185">
        <v>3</v>
      </c>
      <c r="J185">
        <v>4</v>
      </c>
      <c r="K185">
        <v>2</v>
      </c>
      <c r="L185">
        <v>4</v>
      </c>
      <c r="M185">
        <v>3</v>
      </c>
      <c r="N185">
        <v>4</v>
      </c>
      <c r="O185">
        <v>1</v>
      </c>
      <c r="P185">
        <v>2</v>
      </c>
      <c r="Q185">
        <v>4</v>
      </c>
      <c r="R185">
        <v>2</v>
      </c>
      <c r="S185">
        <v>4</v>
      </c>
      <c r="T185">
        <v>2</v>
      </c>
      <c r="U185">
        <v>2</v>
      </c>
      <c r="V185">
        <v>4</v>
      </c>
      <c r="W185">
        <v>2</v>
      </c>
      <c r="X185">
        <v>4</v>
      </c>
      <c r="Y185">
        <v>3</v>
      </c>
      <c r="Z185">
        <v>4</v>
      </c>
      <c r="AA185">
        <v>2</v>
      </c>
      <c r="AB185">
        <v>3</v>
      </c>
      <c r="AC185">
        <v>3</v>
      </c>
      <c r="AD185">
        <v>4</v>
      </c>
      <c r="AE185">
        <v>3</v>
      </c>
      <c r="AF185">
        <v>4</v>
      </c>
      <c r="AG185">
        <v>2</v>
      </c>
      <c r="AH185">
        <v>2</v>
      </c>
      <c r="AI185">
        <v>3</v>
      </c>
      <c r="AJ185">
        <v>2</v>
      </c>
      <c r="AK185">
        <v>2</v>
      </c>
      <c r="AL185">
        <v>3</v>
      </c>
      <c r="AM185">
        <v>3</v>
      </c>
      <c r="AN185">
        <v>4</v>
      </c>
      <c r="AO185">
        <v>2</v>
      </c>
      <c r="AP185">
        <v>3</v>
      </c>
      <c r="AQ185">
        <v>2</v>
      </c>
      <c r="AR185">
        <v>1</v>
      </c>
      <c r="AS185">
        <v>3</v>
      </c>
      <c r="AT185">
        <v>2</v>
      </c>
      <c r="AU185">
        <v>2</v>
      </c>
      <c r="AV185">
        <v>4</v>
      </c>
      <c r="AW185">
        <v>3</v>
      </c>
      <c r="AX185">
        <v>4</v>
      </c>
      <c r="AY185">
        <v>2</v>
      </c>
      <c r="AZ185">
        <v>4</v>
      </c>
      <c r="BA185">
        <v>3</v>
      </c>
      <c r="BB185">
        <v>4</v>
      </c>
      <c r="BC185">
        <v>4</v>
      </c>
      <c r="BD185">
        <v>3</v>
      </c>
      <c r="BE185">
        <v>4</v>
      </c>
      <c r="BF185">
        <v>3</v>
      </c>
      <c r="BG185">
        <v>3</v>
      </c>
      <c r="BH185">
        <v>2</v>
      </c>
      <c r="BI185">
        <v>2</v>
      </c>
      <c r="BJ185">
        <v>4</v>
      </c>
      <c r="BK185">
        <v>4</v>
      </c>
      <c r="BL185">
        <v>2</v>
      </c>
      <c r="BM185">
        <v>2</v>
      </c>
      <c r="BN185">
        <v>3</v>
      </c>
      <c r="BO185">
        <v>2</v>
      </c>
      <c r="BP185">
        <v>2</v>
      </c>
      <c r="BQ185">
        <v>2</v>
      </c>
      <c r="BR185">
        <v>3</v>
      </c>
      <c r="BS185">
        <v>2</v>
      </c>
      <c r="BU185" s="3">
        <f t="shared" si="4"/>
        <v>3</v>
      </c>
      <c r="BV185" s="3">
        <f t="shared" si="5"/>
        <v>2</v>
      </c>
    </row>
    <row r="186" spans="1:74" x14ac:dyDescent="0.2">
      <c r="A186" s="22" t="s">
        <v>265</v>
      </c>
      <c r="B186" s="18" t="s">
        <v>76</v>
      </c>
      <c r="C186" t="s">
        <v>411</v>
      </c>
      <c r="D186">
        <v>75</v>
      </c>
      <c r="E186">
        <v>47</v>
      </c>
      <c r="F186">
        <v>74</v>
      </c>
      <c r="G186">
        <v>4</v>
      </c>
      <c r="H186">
        <v>2</v>
      </c>
      <c r="I186">
        <v>3</v>
      </c>
      <c r="J186">
        <v>2</v>
      </c>
      <c r="K186">
        <v>4</v>
      </c>
      <c r="L186">
        <v>2</v>
      </c>
      <c r="M186">
        <v>4</v>
      </c>
      <c r="N186">
        <v>3</v>
      </c>
      <c r="O186">
        <v>4</v>
      </c>
      <c r="P186">
        <v>4</v>
      </c>
      <c r="Q186">
        <v>3</v>
      </c>
      <c r="R186">
        <v>3</v>
      </c>
      <c r="S186">
        <v>3</v>
      </c>
      <c r="T186">
        <v>4</v>
      </c>
      <c r="U186">
        <v>3</v>
      </c>
      <c r="V186">
        <v>3</v>
      </c>
      <c r="W186">
        <v>3</v>
      </c>
      <c r="X186">
        <v>2</v>
      </c>
      <c r="Y186">
        <v>3</v>
      </c>
      <c r="Z186">
        <v>2</v>
      </c>
      <c r="AA186">
        <v>1</v>
      </c>
      <c r="AB186">
        <v>3</v>
      </c>
      <c r="AC186">
        <v>2</v>
      </c>
      <c r="AD186">
        <v>2</v>
      </c>
      <c r="AE186">
        <v>3</v>
      </c>
      <c r="AF186">
        <v>3</v>
      </c>
      <c r="AG186">
        <v>4</v>
      </c>
      <c r="AH186">
        <v>3</v>
      </c>
      <c r="AI186">
        <v>4</v>
      </c>
      <c r="AJ186">
        <v>4</v>
      </c>
      <c r="AK186">
        <v>4</v>
      </c>
      <c r="AL186">
        <v>4</v>
      </c>
      <c r="AM186">
        <v>3</v>
      </c>
      <c r="AN186">
        <v>4</v>
      </c>
      <c r="AO186">
        <v>3</v>
      </c>
      <c r="AP186">
        <v>2</v>
      </c>
      <c r="AQ186">
        <v>3</v>
      </c>
      <c r="AR186">
        <v>4</v>
      </c>
      <c r="AS186">
        <v>2</v>
      </c>
      <c r="AT186">
        <v>2</v>
      </c>
      <c r="AU186">
        <v>1</v>
      </c>
      <c r="AV186">
        <v>4</v>
      </c>
      <c r="AW186">
        <v>4</v>
      </c>
      <c r="AX186">
        <v>2</v>
      </c>
      <c r="AY186">
        <v>2</v>
      </c>
      <c r="AZ186">
        <v>4</v>
      </c>
      <c r="BA186">
        <v>4</v>
      </c>
      <c r="BB186">
        <v>2</v>
      </c>
      <c r="BC186">
        <v>2</v>
      </c>
      <c r="BD186">
        <v>2</v>
      </c>
      <c r="BE186">
        <v>3</v>
      </c>
      <c r="BF186">
        <v>3</v>
      </c>
      <c r="BG186">
        <v>2</v>
      </c>
      <c r="BH186">
        <v>4</v>
      </c>
      <c r="BI186">
        <v>3</v>
      </c>
      <c r="BJ186">
        <v>3</v>
      </c>
      <c r="BK186">
        <v>3</v>
      </c>
      <c r="BL186">
        <v>3</v>
      </c>
      <c r="BM186">
        <v>3</v>
      </c>
      <c r="BN186">
        <v>3</v>
      </c>
      <c r="BO186">
        <v>4</v>
      </c>
      <c r="BP186">
        <v>4</v>
      </c>
      <c r="BQ186">
        <v>4</v>
      </c>
      <c r="BR186">
        <v>3</v>
      </c>
      <c r="BS186">
        <v>3</v>
      </c>
      <c r="BU186" s="3">
        <f t="shared" si="4"/>
        <v>3</v>
      </c>
      <c r="BV186" s="3">
        <f t="shared" si="5"/>
        <v>2</v>
      </c>
    </row>
    <row r="187" spans="1:74" x14ac:dyDescent="0.2">
      <c r="A187" s="21" t="s">
        <v>266</v>
      </c>
      <c r="B187" s="18" t="s">
        <v>76</v>
      </c>
      <c r="C187" t="s">
        <v>411</v>
      </c>
      <c r="D187">
        <v>61</v>
      </c>
      <c r="E187">
        <v>50</v>
      </c>
      <c r="F187">
        <v>64</v>
      </c>
      <c r="G187">
        <v>2</v>
      </c>
      <c r="H187">
        <v>1</v>
      </c>
      <c r="I187">
        <v>2</v>
      </c>
      <c r="J187">
        <v>2</v>
      </c>
      <c r="K187">
        <v>2</v>
      </c>
      <c r="L187">
        <v>1</v>
      </c>
      <c r="M187">
        <v>2</v>
      </c>
      <c r="N187">
        <v>2</v>
      </c>
      <c r="O187">
        <v>4</v>
      </c>
      <c r="P187">
        <v>3</v>
      </c>
      <c r="Q187">
        <v>1</v>
      </c>
      <c r="R187">
        <v>4</v>
      </c>
      <c r="S187">
        <v>3</v>
      </c>
      <c r="T187">
        <v>2</v>
      </c>
      <c r="U187">
        <v>2</v>
      </c>
      <c r="V187">
        <v>2</v>
      </c>
      <c r="W187">
        <v>3</v>
      </c>
      <c r="X187">
        <v>2</v>
      </c>
      <c r="Y187">
        <v>3</v>
      </c>
      <c r="Z187">
        <v>3</v>
      </c>
      <c r="AA187">
        <v>2</v>
      </c>
      <c r="AB187">
        <v>4</v>
      </c>
      <c r="AC187">
        <v>3</v>
      </c>
      <c r="AD187">
        <v>1</v>
      </c>
      <c r="AE187">
        <v>2</v>
      </c>
      <c r="AF187">
        <v>3</v>
      </c>
      <c r="AG187">
        <v>4</v>
      </c>
      <c r="AH187">
        <v>4</v>
      </c>
      <c r="AI187">
        <v>4</v>
      </c>
      <c r="AJ187">
        <v>4</v>
      </c>
      <c r="AK187">
        <v>4</v>
      </c>
      <c r="AL187">
        <v>4</v>
      </c>
      <c r="AM187">
        <v>3</v>
      </c>
      <c r="AN187">
        <v>4</v>
      </c>
      <c r="AO187">
        <v>4</v>
      </c>
      <c r="AP187">
        <v>2</v>
      </c>
      <c r="AQ187">
        <v>2</v>
      </c>
      <c r="AR187">
        <v>3</v>
      </c>
      <c r="AS187">
        <v>2</v>
      </c>
      <c r="AT187">
        <v>4</v>
      </c>
      <c r="AU187">
        <v>2</v>
      </c>
      <c r="AV187">
        <v>4</v>
      </c>
      <c r="AW187">
        <v>3</v>
      </c>
      <c r="AX187">
        <v>2</v>
      </c>
      <c r="AY187">
        <v>2</v>
      </c>
      <c r="AZ187">
        <v>4</v>
      </c>
      <c r="BA187">
        <v>3</v>
      </c>
      <c r="BB187">
        <v>2</v>
      </c>
      <c r="BC187">
        <v>2</v>
      </c>
      <c r="BD187">
        <v>2</v>
      </c>
      <c r="BE187">
        <v>3</v>
      </c>
      <c r="BF187">
        <v>3</v>
      </c>
      <c r="BG187">
        <v>2</v>
      </c>
      <c r="BH187">
        <v>1</v>
      </c>
      <c r="BI187">
        <v>1</v>
      </c>
      <c r="BJ187">
        <v>3</v>
      </c>
      <c r="BK187">
        <v>2</v>
      </c>
      <c r="BL187">
        <v>4</v>
      </c>
      <c r="BM187">
        <v>3</v>
      </c>
      <c r="BN187">
        <v>3</v>
      </c>
      <c r="BO187">
        <v>3</v>
      </c>
      <c r="BP187">
        <v>3</v>
      </c>
      <c r="BQ187">
        <v>3</v>
      </c>
      <c r="BR187">
        <v>3</v>
      </c>
      <c r="BS187">
        <v>3</v>
      </c>
      <c r="BU187" s="3">
        <f t="shared" si="4"/>
        <v>3</v>
      </c>
      <c r="BV187" s="3">
        <f t="shared" si="5"/>
        <v>2</v>
      </c>
    </row>
    <row r="188" spans="1:74" x14ac:dyDescent="0.2">
      <c r="A188" s="22" t="s">
        <v>267</v>
      </c>
      <c r="B188" s="18" t="s">
        <v>76</v>
      </c>
      <c r="C188" t="s">
        <v>411</v>
      </c>
      <c r="D188">
        <v>64</v>
      </c>
      <c r="E188">
        <v>39</v>
      </c>
      <c r="F188">
        <v>57</v>
      </c>
      <c r="G188">
        <v>2</v>
      </c>
      <c r="H188">
        <v>2</v>
      </c>
      <c r="I188">
        <v>3</v>
      </c>
      <c r="J188">
        <v>2</v>
      </c>
      <c r="K188">
        <v>2</v>
      </c>
      <c r="L188">
        <v>2</v>
      </c>
      <c r="M188">
        <v>2</v>
      </c>
      <c r="N188">
        <v>2</v>
      </c>
      <c r="O188">
        <v>4</v>
      </c>
      <c r="P188">
        <v>3</v>
      </c>
      <c r="Q188">
        <v>3</v>
      </c>
      <c r="R188">
        <v>3</v>
      </c>
      <c r="S188">
        <v>2</v>
      </c>
      <c r="T188">
        <v>3</v>
      </c>
      <c r="U188">
        <v>3</v>
      </c>
      <c r="V188">
        <v>2</v>
      </c>
      <c r="W188">
        <v>3</v>
      </c>
      <c r="X188">
        <v>2</v>
      </c>
      <c r="Y188">
        <v>2</v>
      </c>
      <c r="Z188">
        <v>2</v>
      </c>
      <c r="AA188">
        <v>2</v>
      </c>
      <c r="AB188">
        <v>3</v>
      </c>
      <c r="AC188">
        <v>3</v>
      </c>
      <c r="AD188">
        <v>2</v>
      </c>
      <c r="AE188">
        <v>2</v>
      </c>
      <c r="AF188">
        <v>3</v>
      </c>
      <c r="AG188">
        <v>3</v>
      </c>
      <c r="AH188">
        <v>3</v>
      </c>
      <c r="AI188">
        <v>4</v>
      </c>
      <c r="AJ188">
        <v>3</v>
      </c>
      <c r="AK188">
        <v>3</v>
      </c>
      <c r="AL188">
        <v>4</v>
      </c>
      <c r="AM188">
        <v>2</v>
      </c>
      <c r="AN188">
        <v>3</v>
      </c>
      <c r="AO188">
        <v>2</v>
      </c>
      <c r="AP188">
        <v>3</v>
      </c>
      <c r="AQ188">
        <v>2</v>
      </c>
      <c r="AR188">
        <v>2</v>
      </c>
      <c r="AS188">
        <v>2</v>
      </c>
      <c r="AT188">
        <v>2</v>
      </c>
      <c r="AU188">
        <v>1</v>
      </c>
      <c r="AV188">
        <v>2</v>
      </c>
      <c r="AW188">
        <v>2</v>
      </c>
      <c r="AX188">
        <v>3</v>
      </c>
      <c r="AY188">
        <v>2</v>
      </c>
      <c r="AZ188">
        <v>2</v>
      </c>
      <c r="BA188">
        <v>2</v>
      </c>
      <c r="BB188">
        <v>3</v>
      </c>
      <c r="BC188">
        <v>2</v>
      </c>
      <c r="BD188">
        <v>2</v>
      </c>
      <c r="BE188">
        <v>2</v>
      </c>
      <c r="BF188">
        <v>2</v>
      </c>
      <c r="BG188">
        <v>2</v>
      </c>
      <c r="BH188">
        <v>4</v>
      </c>
      <c r="BI188">
        <v>3</v>
      </c>
      <c r="BJ188">
        <v>1</v>
      </c>
      <c r="BK188">
        <v>2</v>
      </c>
      <c r="BL188">
        <v>2</v>
      </c>
      <c r="BM188">
        <v>2</v>
      </c>
      <c r="BN188">
        <v>2</v>
      </c>
      <c r="BO188">
        <v>3</v>
      </c>
      <c r="BP188">
        <v>3</v>
      </c>
      <c r="BQ188">
        <v>3</v>
      </c>
      <c r="BR188">
        <v>3</v>
      </c>
      <c r="BS188">
        <v>3</v>
      </c>
      <c r="BU188" s="3">
        <f t="shared" si="4"/>
        <v>3</v>
      </c>
      <c r="BV188" s="3">
        <f t="shared" si="5"/>
        <v>2</v>
      </c>
    </row>
    <row r="189" spans="1:74" x14ac:dyDescent="0.2">
      <c r="A189" s="21" t="s">
        <v>268</v>
      </c>
      <c r="B189" s="18" t="s">
        <v>76</v>
      </c>
      <c r="C189" t="s">
        <v>411</v>
      </c>
      <c r="D189">
        <v>77</v>
      </c>
      <c r="E189">
        <v>45</v>
      </c>
      <c r="F189">
        <v>71</v>
      </c>
      <c r="G189">
        <v>2</v>
      </c>
      <c r="H189">
        <v>3</v>
      </c>
      <c r="I189">
        <v>3</v>
      </c>
      <c r="J189">
        <v>3</v>
      </c>
      <c r="K189">
        <v>3</v>
      </c>
      <c r="L189">
        <v>3</v>
      </c>
      <c r="M189">
        <v>3</v>
      </c>
      <c r="N189">
        <v>3</v>
      </c>
      <c r="O189">
        <v>3</v>
      </c>
      <c r="P189">
        <v>3</v>
      </c>
      <c r="Q189">
        <v>3</v>
      </c>
      <c r="R189">
        <v>3</v>
      </c>
      <c r="S189">
        <v>3</v>
      </c>
      <c r="T189">
        <v>3</v>
      </c>
      <c r="U189">
        <v>3</v>
      </c>
      <c r="V189">
        <v>3</v>
      </c>
      <c r="W189">
        <v>3</v>
      </c>
      <c r="X189">
        <v>3</v>
      </c>
      <c r="Y189">
        <v>3</v>
      </c>
      <c r="Z189">
        <v>3</v>
      </c>
      <c r="AA189">
        <v>3</v>
      </c>
      <c r="AB189">
        <v>3</v>
      </c>
      <c r="AC189">
        <v>3</v>
      </c>
      <c r="AD189">
        <v>3</v>
      </c>
      <c r="AE189">
        <v>3</v>
      </c>
      <c r="AF189">
        <v>3</v>
      </c>
      <c r="AG189">
        <v>3</v>
      </c>
      <c r="AH189">
        <v>3</v>
      </c>
      <c r="AI189">
        <v>3</v>
      </c>
      <c r="AJ189">
        <v>3</v>
      </c>
      <c r="AK189">
        <v>3</v>
      </c>
      <c r="AL189">
        <v>3</v>
      </c>
      <c r="AM189">
        <v>3</v>
      </c>
      <c r="AN189">
        <v>3</v>
      </c>
      <c r="AO189">
        <v>3</v>
      </c>
      <c r="AP189">
        <v>3</v>
      </c>
      <c r="AQ189">
        <v>3</v>
      </c>
      <c r="AR189">
        <v>3</v>
      </c>
      <c r="AS189">
        <v>3</v>
      </c>
      <c r="AT189">
        <v>3</v>
      </c>
      <c r="AU189">
        <v>3</v>
      </c>
      <c r="AV189">
        <v>3</v>
      </c>
      <c r="AW189">
        <v>3</v>
      </c>
      <c r="AX189">
        <v>2</v>
      </c>
      <c r="AY189">
        <v>3</v>
      </c>
      <c r="AZ189">
        <v>3</v>
      </c>
      <c r="BA189">
        <v>3</v>
      </c>
      <c r="BB189">
        <v>2</v>
      </c>
      <c r="BC189">
        <v>3</v>
      </c>
      <c r="BD189">
        <v>3</v>
      </c>
      <c r="BE189">
        <v>3</v>
      </c>
      <c r="BF189">
        <v>3</v>
      </c>
      <c r="BG189">
        <v>3</v>
      </c>
      <c r="BH189">
        <v>3</v>
      </c>
      <c r="BI189">
        <v>3</v>
      </c>
      <c r="BJ189">
        <v>3</v>
      </c>
      <c r="BK189">
        <v>3</v>
      </c>
      <c r="BL189">
        <v>3</v>
      </c>
      <c r="BM189">
        <v>4</v>
      </c>
      <c r="BN189">
        <v>3</v>
      </c>
      <c r="BO189">
        <v>3</v>
      </c>
      <c r="BP189">
        <v>3</v>
      </c>
      <c r="BQ189">
        <v>3</v>
      </c>
      <c r="BR189">
        <v>3</v>
      </c>
      <c r="BS189">
        <v>3</v>
      </c>
      <c r="BU189" s="3">
        <f t="shared" si="4"/>
        <v>3</v>
      </c>
      <c r="BV189" s="3">
        <f t="shared" si="5"/>
        <v>2</v>
      </c>
    </row>
    <row r="190" spans="1:74" x14ac:dyDescent="0.2">
      <c r="A190" s="22" t="s">
        <v>269</v>
      </c>
      <c r="B190" s="18" t="s">
        <v>76</v>
      </c>
      <c r="C190" t="s">
        <v>411</v>
      </c>
      <c r="D190">
        <v>58</v>
      </c>
      <c r="E190">
        <v>43</v>
      </c>
      <c r="F190">
        <v>74</v>
      </c>
      <c r="G190">
        <v>1</v>
      </c>
      <c r="H190">
        <v>1</v>
      </c>
      <c r="I190">
        <v>4</v>
      </c>
      <c r="J190">
        <v>1</v>
      </c>
      <c r="K190">
        <v>4</v>
      </c>
      <c r="L190">
        <v>2</v>
      </c>
      <c r="M190">
        <v>2</v>
      </c>
      <c r="N190">
        <v>3</v>
      </c>
      <c r="O190">
        <v>3</v>
      </c>
      <c r="P190">
        <v>2</v>
      </c>
      <c r="Q190">
        <v>2</v>
      </c>
      <c r="R190">
        <v>2</v>
      </c>
      <c r="S190">
        <v>2</v>
      </c>
      <c r="T190">
        <v>1</v>
      </c>
      <c r="U190">
        <v>2</v>
      </c>
      <c r="V190">
        <v>2</v>
      </c>
      <c r="W190">
        <v>3</v>
      </c>
      <c r="X190">
        <v>2</v>
      </c>
      <c r="Y190">
        <v>3</v>
      </c>
      <c r="Z190">
        <v>3</v>
      </c>
      <c r="AA190">
        <v>2</v>
      </c>
      <c r="AB190">
        <v>3</v>
      </c>
      <c r="AC190">
        <v>2</v>
      </c>
      <c r="AD190">
        <v>2</v>
      </c>
      <c r="AE190">
        <v>2</v>
      </c>
      <c r="AF190">
        <v>2</v>
      </c>
      <c r="AG190">
        <v>4</v>
      </c>
      <c r="AH190">
        <v>4</v>
      </c>
      <c r="AI190">
        <v>4</v>
      </c>
      <c r="AJ190">
        <v>3</v>
      </c>
      <c r="AK190">
        <v>3</v>
      </c>
      <c r="AL190">
        <v>4</v>
      </c>
      <c r="AM190">
        <v>4</v>
      </c>
      <c r="AN190">
        <v>4</v>
      </c>
      <c r="AO190">
        <v>4</v>
      </c>
      <c r="AP190">
        <v>2</v>
      </c>
      <c r="AQ190">
        <v>1</v>
      </c>
      <c r="AR190">
        <v>2</v>
      </c>
      <c r="AS190">
        <v>2</v>
      </c>
      <c r="AT190">
        <v>1</v>
      </c>
      <c r="AU190">
        <v>1</v>
      </c>
      <c r="AV190">
        <v>4</v>
      </c>
      <c r="AW190">
        <v>3</v>
      </c>
      <c r="AX190">
        <v>2</v>
      </c>
      <c r="AY190">
        <v>2</v>
      </c>
      <c r="AZ190">
        <v>4</v>
      </c>
      <c r="BA190">
        <v>3</v>
      </c>
      <c r="BB190">
        <v>2</v>
      </c>
      <c r="BC190">
        <v>2</v>
      </c>
      <c r="BD190">
        <v>2</v>
      </c>
      <c r="BE190">
        <v>3</v>
      </c>
      <c r="BF190">
        <v>4</v>
      </c>
      <c r="BG190">
        <v>3</v>
      </c>
      <c r="BH190">
        <v>4</v>
      </c>
      <c r="BI190">
        <v>4</v>
      </c>
      <c r="BJ190">
        <v>4</v>
      </c>
      <c r="BK190">
        <v>3</v>
      </c>
      <c r="BL190">
        <v>3</v>
      </c>
      <c r="BM190">
        <v>3</v>
      </c>
      <c r="BN190">
        <v>3</v>
      </c>
      <c r="BO190">
        <v>3</v>
      </c>
      <c r="BP190">
        <v>3</v>
      </c>
      <c r="BQ190">
        <v>3</v>
      </c>
      <c r="BR190">
        <v>4</v>
      </c>
      <c r="BS190">
        <v>3</v>
      </c>
      <c r="BU190" s="3">
        <f t="shared" si="4"/>
        <v>3</v>
      </c>
      <c r="BV190" s="3">
        <f t="shared" si="5"/>
        <v>2</v>
      </c>
    </row>
    <row r="191" spans="1:74" x14ac:dyDescent="0.2">
      <c r="A191" s="21" t="s">
        <v>270</v>
      </c>
      <c r="B191" s="18" t="s">
        <v>76</v>
      </c>
      <c r="C191" t="s">
        <v>411</v>
      </c>
      <c r="D191">
        <v>70</v>
      </c>
      <c r="E191">
        <v>41</v>
      </c>
      <c r="F191">
        <v>62</v>
      </c>
      <c r="G191">
        <v>2</v>
      </c>
      <c r="H191">
        <v>3</v>
      </c>
      <c r="I191">
        <v>3</v>
      </c>
      <c r="J191">
        <v>3</v>
      </c>
      <c r="K191">
        <v>3</v>
      </c>
      <c r="L191">
        <v>3</v>
      </c>
      <c r="M191">
        <v>3</v>
      </c>
      <c r="N191">
        <v>3</v>
      </c>
      <c r="O191">
        <v>2</v>
      </c>
      <c r="P191">
        <v>3</v>
      </c>
      <c r="Q191">
        <v>3</v>
      </c>
      <c r="R191">
        <v>2</v>
      </c>
      <c r="S191">
        <v>2</v>
      </c>
      <c r="T191">
        <v>2</v>
      </c>
      <c r="U191">
        <v>3</v>
      </c>
      <c r="V191">
        <v>3</v>
      </c>
      <c r="W191">
        <v>3</v>
      </c>
      <c r="X191">
        <v>3</v>
      </c>
      <c r="Y191">
        <v>2</v>
      </c>
      <c r="Z191">
        <v>3</v>
      </c>
      <c r="AA191">
        <v>3</v>
      </c>
      <c r="AB191">
        <v>3</v>
      </c>
      <c r="AC191">
        <v>2</v>
      </c>
      <c r="AD191">
        <v>2</v>
      </c>
      <c r="AE191">
        <v>3</v>
      </c>
      <c r="AF191">
        <v>3</v>
      </c>
      <c r="AG191">
        <v>3</v>
      </c>
      <c r="AH191">
        <v>2</v>
      </c>
      <c r="AI191">
        <v>3</v>
      </c>
      <c r="AJ191">
        <v>3</v>
      </c>
      <c r="AK191">
        <v>3</v>
      </c>
      <c r="AL191">
        <v>3</v>
      </c>
      <c r="AM191">
        <v>3</v>
      </c>
      <c r="AN191">
        <v>3</v>
      </c>
      <c r="AO191">
        <v>3</v>
      </c>
      <c r="AP191">
        <v>2</v>
      </c>
      <c r="AQ191">
        <v>3</v>
      </c>
      <c r="AR191">
        <v>3</v>
      </c>
      <c r="AS191">
        <v>3</v>
      </c>
      <c r="AT191">
        <v>2</v>
      </c>
      <c r="AU191">
        <v>2</v>
      </c>
      <c r="AV191">
        <v>3</v>
      </c>
      <c r="AW191">
        <v>3</v>
      </c>
      <c r="AX191">
        <v>2</v>
      </c>
      <c r="AY191">
        <v>2</v>
      </c>
      <c r="AZ191">
        <v>3</v>
      </c>
      <c r="BA191">
        <v>3</v>
      </c>
      <c r="BB191">
        <v>2</v>
      </c>
      <c r="BC191">
        <v>2</v>
      </c>
      <c r="BD191">
        <v>2</v>
      </c>
      <c r="BE191">
        <v>3</v>
      </c>
      <c r="BF191">
        <v>2</v>
      </c>
      <c r="BG191">
        <v>2</v>
      </c>
      <c r="BH191">
        <v>3</v>
      </c>
      <c r="BI191">
        <v>2</v>
      </c>
      <c r="BJ191">
        <v>3</v>
      </c>
      <c r="BK191">
        <v>2</v>
      </c>
      <c r="BL191">
        <v>3</v>
      </c>
      <c r="BM191">
        <v>3</v>
      </c>
      <c r="BN191">
        <v>2</v>
      </c>
      <c r="BO191">
        <v>3</v>
      </c>
      <c r="BP191">
        <v>3</v>
      </c>
      <c r="BQ191">
        <v>3</v>
      </c>
      <c r="BR191">
        <v>3</v>
      </c>
      <c r="BS191">
        <v>3</v>
      </c>
      <c r="BU191" s="3">
        <f t="shared" si="4"/>
        <v>3</v>
      </c>
      <c r="BV191" s="3">
        <f t="shared" si="5"/>
        <v>2</v>
      </c>
    </row>
    <row r="192" spans="1:74" x14ac:dyDescent="0.2">
      <c r="A192" s="22" t="s">
        <v>271</v>
      </c>
      <c r="B192" s="18" t="s">
        <v>76</v>
      </c>
      <c r="C192" t="s">
        <v>411</v>
      </c>
      <c r="D192">
        <v>75</v>
      </c>
      <c r="E192">
        <v>45</v>
      </c>
      <c r="F192">
        <v>74</v>
      </c>
      <c r="G192">
        <v>3</v>
      </c>
      <c r="H192">
        <v>2</v>
      </c>
      <c r="I192">
        <v>4</v>
      </c>
      <c r="J192">
        <v>2</v>
      </c>
      <c r="K192">
        <v>4</v>
      </c>
      <c r="L192">
        <v>2</v>
      </c>
      <c r="M192">
        <v>2</v>
      </c>
      <c r="N192">
        <v>2</v>
      </c>
      <c r="O192">
        <v>3</v>
      </c>
      <c r="P192">
        <v>3</v>
      </c>
      <c r="Q192">
        <v>2</v>
      </c>
      <c r="R192">
        <v>4</v>
      </c>
      <c r="S192">
        <v>3</v>
      </c>
      <c r="T192">
        <v>3</v>
      </c>
      <c r="U192">
        <v>4</v>
      </c>
      <c r="V192">
        <v>3</v>
      </c>
      <c r="W192">
        <v>3</v>
      </c>
      <c r="X192">
        <v>2</v>
      </c>
      <c r="Y192">
        <v>3</v>
      </c>
      <c r="Z192">
        <v>3</v>
      </c>
      <c r="AA192">
        <v>2</v>
      </c>
      <c r="AB192">
        <v>4</v>
      </c>
      <c r="AC192">
        <v>3</v>
      </c>
      <c r="AD192">
        <v>2</v>
      </c>
      <c r="AE192">
        <v>3</v>
      </c>
      <c r="AF192">
        <v>4</v>
      </c>
      <c r="AG192">
        <v>3</v>
      </c>
      <c r="AH192">
        <v>3</v>
      </c>
      <c r="AI192">
        <v>4</v>
      </c>
      <c r="AJ192">
        <v>3</v>
      </c>
      <c r="AK192">
        <v>3</v>
      </c>
      <c r="AL192">
        <v>4</v>
      </c>
      <c r="AM192">
        <v>3</v>
      </c>
      <c r="AN192">
        <v>4</v>
      </c>
      <c r="AO192">
        <v>4</v>
      </c>
      <c r="AP192">
        <v>3</v>
      </c>
      <c r="AQ192">
        <v>2</v>
      </c>
      <c r="AR192">
        <v>3</v>
      </c>
      <c r="AS192">
        <v>3</v>
      </c>
      <c r="AT192">
        <v>2</v>
      </c>
      <c r="AU192">
        <v>1</v>
      </c>
      <c r="AV192">
        <v>3</v>
      </c>
      <c r="AW192">
        <v>3</v>
      </c>
      <c r="AX192">
        <v>2</v>
      </c>
      <c r="AY192">
        <v>2</v>
      </c>
      <c r="AZ192">
        <v>3</v>
      </c>
      <c r="BA192">
        <v>3</v>
      </c>
      <c r="BB192">
        <v>2</v>
      </c>
      <c r="BC192">
        <v>2</v>
      </c>
      <c r="BD192">
        <v>3</v>
      </c>
      <c r="BE192">
        <v>4</v>
      </c>
      <c r="BF192">
        <v>4</v>
      </c>
      <c r="BG192">
        <v>4</v>
      </c>
      <c r="BH192">
        <v>3</v>
      </c>
      <c r="BI192">
        <v>3</v>
      </c>
      <c r="BJ192">
        <v>2</v>
      </c>
      <c r="BK192">
        <v>4</v>
      </c>
      <c r="BL192">
        <v>3</v>
      </c>
      <c r="BM192">
        <v>3</v>
      </c>
      <c r="BN192">
        <v>2</v>
      </c>
      <c r="BO192">
        <v>4</v>
      </c>
      <c r="BP192">
        <v>3</v>
      </c>
      <c r="BQ192">
        <v>4</v>
      </c>
      <c r="BR192">
        <v>4</v>
      </c>
      <c r="BS192">
        <v>4</v>
      </c>
      <c r="BU192" s="3">
        <f t="shared" si="4"/>
        <v>3</v>
      </c>
      <c r="BV192" s="3">
        <f t="shared" si="5"/>
        <v>2</v>
      </c>
    </row>
    <row r="193" spans="1:74" x14ac:dyDescent="0.2">
      <c r="A193" s="21" t="s">
        <v>272</v>
      </c>
      <c r="B193" s="18" t="s">
        <v>76</v>
      </c>
      <c r="C193" t="s">
        <v>411</v>
      </c>
      <c r="D193">
        <v>60</v>
      </c>
      <c r="E193">
        <v>47</v>
      </c>
      <c r="F193">
        <v>73</v>
      </c>
      <c r="G193">
        <v>4</v>
      </c>
      <c r="H193">
        <v>2</v>
      </c>
      <c r="I193">
        <v>3</v>
      </c>
      <c r="J193">
        <v>1</v>
      </c>
      <c r="K193">
        <v>3</v>
      </c>
      <c r="L193">
        <v>2</v>
      </c>
      <c r="M193">
        <v>3</v>
      </c>
      <c r="N193">
        <v>4</v>
      </c>
      <c r="O193">
        <v>3</v>
      </c>
      <c r="P193">
        <v>2</v>
      </c>
      <c r="Q193">
        <v>1</v>
      </c>
      <c r="R193">
        <v>2</v>
      </c>
      <c r="S193">
        <v>3</v>
      </c>
      <c r="T193">
        <v>2</v>
      </c>
      <c r="U193">
        <v>2</v>
      </c>
      <c r="V193">
        <v>2</v>
      </c>
      <c r="W193">
        <v>2</v>
      </c>
      <c r="X193">
        <v>3</v>
      </c>
      <c r="Y193">
        <v>1</v>
      </c>
      <c r="Z193">
        <v>1</v>
      </c>
      <c r="AA193">
        <v>3</v>
      </c>
      <c r="AB193">
        <v>1</v>
      </c>
      <c r="AC193">
        <v>2</v>
      </c>
      <c r="AD193">
        <v>3</v>
      </c>
      <c r="AE193">
        <v>3</v>
      </c>
      <c r="AF193">
        <v>2</v>
      </c>
      <c r="AG193">
        <v>2</v>
      </c>
      <c r="AH193">
        <v>4</v>
      </c>
      <c r="AI193">
        <v>4</v>
      </c>
      <c r="AJ193">
        <v>3</v>
      </c>
      <c r="AK193">
        <v>1</v>
      </c>
      <c r="AL193">
        <v>2</v>
      </c>
      <c r="AM193">
        <v>4</v>
      </c>
      <c r="AN193">
        <v>2</v>
      </c>
      <c r="AO193">
        <v>4</v>
      </c>
      <c r="AP193">
        <v>4</v>
      </c>
      <c r="AQ193">
        <v>4</v>
      </c>
      <c r="AR193">
        <v>4</v>
      </c>
      <c r="AS193">
        <v>4</v>
      </c>
      <c r="AT193">
        <v>3</v>
      </c>
      <c r="AU193">
        <v>2</v>
      </c>
      <c r="AV193">
        <v>3</v>
      </c>
      <c r="AW193">
        <v>2</v>
      </c>
      <c r="AX193">
        <v>3</v>
      </c>
      <c r="AY193">
        <v>4</v>
      </c>
      <c r="AZ193">
        <v>3</v>
      </c>
      <c r="BA193">
        <v>2</v>
      </c>
      <c r="BB193">
        <v>3</v>
      </c>
      <c r="BC193">
        <v>4</v>
      </c>
      <c r="BD193">
        <v>4</v>
      </c>
      <c r="BE193">
        <v>3</v>
      </c>
      <c r="BF193">
        <v>3</v>
      </c>
      <c r="BG193">
        <v>4</v>
      </c>
      <c r="BH193">
        <v>4</v>
      </c>
      <c r="BI193">
        <v>4</v>
      </c>
      <c r="BJ193">
        <v>1</v>
      </c>
      <c r="BK193">
        <v>4</v>
      </c>
      <c r="BL193">
        <v>3</v>
      </c>
      <c r="BM193">
        <v>2</v>
      </c>
      <c r="BN193">
        <v>3</v>
      </c>
      <c r="BO193">
        <v>4</v>
      </c>
      <c r="BP193">
        <v>3</v>
      </c>
      <c r="BQ193">
        <v>1</v>
      </c>
      <c r="BR193">
        <v>3</v>
      </c>
      <c r="BS193">
        <v>3</v>
      </c>
      <c r="BU193" s="3">
        <f t="shared" si="4"/>
        <v>3</v>
      </c>
      <c r="BV193" s="3">
        <f t="shared" si="5"/>
        <v>2</v>
      </c>
    </row>
    <row r="194" spans="1:74" x14ac:dyDescent="0.2">
      <c r="A194" s="22" t="s">
        <v>273</v>
      </c>
      <c r="B194" s="18" t="s">
        <v>76</v>
      </c>
      <c r="C194" t="s">
        <v>411</v>
      </c>
      <c r="D194">
        <v>79</v>
      </c>
      <c r="E194">
        <v>46</v>
      </c>
      <c r="F194">
        <v>69</v>
      </c>
      <c r="G194">
        <v>3</v>
      </c>
      <c r="H194">
        <v>1</v>
      </c>
      <c r="I194">
        <v>3</v>
      </c>
      <c r="J194">
        <v>3</v>
      </c>
      <c r="K194">
        <v>3</v>
      </c>
      <c r="L194">
        <v>3</v>
      </c>
      <c r="M194">
        <v>4</v>
      </c>
      <c r="N194">
        <v>2</v>
      </c>
      <c r="O194">
        <v>4</v>
      </c>
      <c r="P194">
        <v>3</v>
      </c>
      <c r="Q194">
        <v>3</v>
      </c>
      <c r="R194">
        <v>3</v>
      </c>
      <c r="S194">
        <v>4</v>
      </c>
      <c r="T194">
        <v>3</v>
      </c>
      <c r="U194">
        <v>3</v>
      </c>
      <c r="V194">
        <v>4</v>
      </c>
      <c r="W194">
        <v>3</v>
      </c>
      <c r="X194">
        <v>3</v>
      </c>
      <c r="Y194">
        <v>3</v>
      </c>
      <c r="Z194">
        <v>2</v>
      </c>
      <c r="AA194">
        <v>3</v>
      </c>
      <c r="AB194">
        <v>3</v>
      </c>
      <c r="AC194">
        <v>3</v>
      </c>
      <c r="AD194">
        <v>2</v>
      </c>
      <c r="AE194">
        <v>4</v>
      </c>
      <c r="AF194">
        <v>4</v>
      </c>
      <c r="AG194">
        <v>4</v>
      </c>
      <c r="AH194">
        <v>4</v>
      </c>
      <c r="AI194">
        <v>4</v>
      </c>
      <c r="AJ194">
        <v>4</v>
      </c>
      <c r="AK194">
        <v>4</v>
      </c>
      <c r="AL194">
        <v>4</v>
      </c>
      <c r="AM194">
        <v>2</v>
      </c>
      <c r="AN194">
        <v>4</v>
      </c>
      <c r="AO194">
        <v>4</v>
      </c>
      <c r="AP194">
        <v>2</v>
      </c>
      <c r="AQ194">
        <v>2</v>
      </c>
      <c r="AR194">
        <v>2</v>
      </c>
      <c r="AS194">
        <v>2</v>
      </c>
      <c r="AT194">
        <v>2</v>
      </c>
      <c r="AU194">
        <v>2</v>
      </c>
      <c r="AV194">
        <v>3</v>
      </c>
      <c r="AW194">
        <v>4</v>
      </c>
      <c r="AX194">
        <v>1</v>
      </c>
      <c r="AY194">
        <v>1</v>
      </c>
      <c r="AZ194">
        <v>3</v>
      </c>
      <c r="BA194">
        <v>4</v>
      </c>
      <c r="BB194">
        <v>1</v>
      </c>
      <c r="BC194">
        <v>1</v>
      </c>
      <c r="BD194">
        <v>2</v>
      </c>
      <c r="BE194">
        <v>3</v>
      </c>
      <c r="BF194">
        <v>4</v>
      </c>
      <c r="BG194">
        <v>2</v>
      </c>
      <c r="BH194">
        <v>4</v>
      </c>
      <c r="BI194">
        <v>4</v>
      </c>
      <c r="BJ194">
        <v>4</v>
      </c>
      <c r="BK194">
        <v>2</v>
      </c>
      <c r="BL194">
        <v>4</v>
      </c>
      <c r="BM194">
        <v>4</v>
      </c>
      <c r="BN194">
        <v>1</v>
      </c>
      <c r="BO194">
        <v>3</v>
      </c>
      <c r="BP194">
        <v>4</v>
      </c>
      <c r="BQ194">
        <v>4</v>
      </c>
      <c r="BR194">
        <v>3</v>
      </c>
      <c r="BS194">
        <v>3</v>
      </c>
      <c r="BU194" s="3">
        <f t="shared" si="4"/>
        <v>3</v>
      </c>
      <c r="BV194" s="3">
        <f t="shared" si="5"/>
        <v>2</v>
      </c>
    </row>
    <row r="195" spans="1:74" x14ac:dyDescent="0.2">
      <c r="A195" s="21" t="s">
        <v>274</v>
      </c>
      <c r="B195" s="18" t="s">
        <v>76</v>
      </c>
      <c r="C195" t="s">
        <v>412</v>
      </c>
      <c r="D195">
        <v>80</v>
      </c>
      <c r="E195">
        <v>44</v>
      </c>
      <c r="F195">
        <v>73</v>
      </c>
      <c r="G195">
        <v>2</v>
      </c>
      <c r="H195">
        <v>3</v>
      </c>
      <c r="I195">
        <v>3</v>
      </c>
      <c r="J195">
        <v>3</v>
      </c>
      <c r="K195">
        <v>4</v>
      </c>
      <c r="L195">
        <v>4</v>
      </c>
      <c r="M195">
        <v>1</v>
      </c>
      <c r="N195">
        <v>4</v>
      </c>
      <c r="O195">
        <v>3</v>
      </c>
      <c r="P195">
        <v>2</v>
      </c>
      <c r="Q195">
        <v>3</v>
      </c>
      <c r="R195">
        <v>4</v>
      </c>
      <c r="S195">
        <v>4</v>
      </c>
      <c r="T195">
        <v>4</v>
      </c>
      <c r="U195">
        <v>3</v>
      </c>
      <c r="V195">
        <v>3</v>
      </c>
      <c r="W195">
        <v>3</v>
      </c>
      <c r="X195">
        <v>3</v>
      </c>
      <c r="Y195">
        <v>3</v>
      </c>
      <c r="Z195">
        <v>3</v>
      </c>
      <c r="AA195">
        <v>3</v>
      </c>
      <c r="AB195">
        <v>3</v>
      </c>
      <c r="AC195">
        <v>3</v>
      </c>
      <c r="AD195">
        <v>3</v>
      </c>
      <c r="AE195">
        <v>3</v>
      </c>
      <c r="AF195">
        <v>3</v>
      </c>
      <c r="AG195">
        <v>2</v>
      </c>
      <c r="AH195">
        <v>2</v>
      </c>
      <c r="AI195">
        <v>4</v>
      </c>
      <c r="AJ195">
        <v>2</v>
      </c>
      <c r="AK195">
        <v>2</v>
      </c>
      <c r="AL195">
        <v>3</v>
      </c>
      <c r="AM195">
        <v>3</v>
      </c>
      <c r="AN195">
        <v>4</v>
      </c>
      <c r="AO195">
        <v>3</v>
      </c>
      <c r="AP195">
        <v>4</v>
      </c>
      <c r="AQ195">
        <v>3</v>
      </c>
      <c r="AR195">
        <v>4</v>
      </c>
      <c r="AS195">
        <v>4</v>
      </c>
      <c r="AT195">
        <v>2</v>
      </c>
      <c r="AU195">
        <v>2</v>
      </c>
      <c r="AV195">
        <v>3</v>
      </c>
      <c r="AW195">
        <v>3</v>
      </c>
      <c r="AX195">
        <v>3</v>
      </c>
      <c r="AY195">
        <v>3</v>
      </c>
      <c r="AZ195">
        <v>3</v>
      </c>
      <c r="BA195">
        <v>3</v>
      </c>
      <c r="BB195">
        <v>3</v>
      </c>
      <c r="BC195">
        <v>3</v>
      </c>
      <c r="BD195">
        <v>3</v>
      </c>
      <c r="BE195">
        <v>3</v>
      </c>
      <c r="BF195">
        <v>3</v>
      </c>
      <c r="BG195">
        <v>3</v>
      </c>
      <c r="BH195">
        <v>3</v>
      </c>
      <c r="BI195">
        <v>3</v>
      </c>
      <c r="BJ195">
        <v>3</v>
      </c>
      <c r="BK195">
        <v>3</v>
      </c>
      <c r="BL195">
        <v>3</v>
      </c>
      <c r="BM195">
        <v>3</v>
      </c>
      <c r="BN195">
        <v>4</v>
      </c>
      <c r="BO195">
        <v>3</v>
      </c>
      <c r="BP195">
        <v>3</v>
      </c>
      <c r="BQ195">
        <v>3</v>
      </c>
      <c r="BR195">
        <v>3</v>
      </c>
      <c r="BS195">
        <v>3</v>
      </c>
      <c r="BU195" s="3">
        <f t="shared" ref="BU195:BU258" si="6">IF(B195="pendidikan bahasa inggris",1,IF(B195="psikologi",2,IF(B195="PGSD",3,4)))</f>
        <v>3</v>
      </c>
      <c r="BV195" s="3">
        <f t="shared" ref="BV195:BV258" si="7">IF(C195="P",2,1)</f>
        <v>1</v>
      </c>
    </row>
    <row r="196" spans="1:74" x14ac:dyDescent="0.2">
      <c r="A196" s="22" t="s">
        <v>275</v>
      </c>
      <c r="B196" s="18" t="s">
        <v>76</v>
      </c>
      <c r="C196" t="s">
        <v>411</v>
      </c>
      <c r="D196">
        <v>74</v>
      </c>
      <c r="E196">
        <v>40</v>
      </c>
      <c r="F196">
        <v>74</v>
      </c>
      <c r="G196">
        <v>3</v>
      </c>
      <c r="H196">
        <v>4</v>
      </c>
      <c r="I196">
        <v>3</v>
      </c>
      <c r="J196">
        <v>3</v>
      </c>
      <c r="K196">
        <v>3</v>
      </c>
      <c r="L196">
        <v>3</v>
      </c>
      <c r="M196">
        <v>3</v>
      </c>
      <c r="N196">
        <v>2</v>
      </c>
      <c r="O196">
        <v>3</v>
      </c>
      <c r="P196">
        <v>3</v>
      </c>
      <c r="Q196">
        <v>3</v>
      </c>
      <c r="R196">
        <v>3</v>
      </c>
      <c r="S196">
        <v>2</v>
      </c>
      <c r="T196">
        <v>3</v>
      </c>
      <c r="U196">
        <v>3</v>
      </c>
      <c r="V196">
        <v>3</v>
      </c>
      <c r="W196">
        <v>2</v>
      </c>
      <c r="X196">
        <v>3</v>
      </c>
      <c r="Y196">
        <v>3</v>
      </c>
      <c r="Z196">
        <v>3</v>
      </c>
      <c r="AA196">
        <v>2</v>
      </c>
      <c r="AB196">
        <v>3</v>
      </c>
      <c r="AC196">
        <v>3</v>
      </c>
      <c r="AD196">
        <v>2</v>
      </c>
      <c r="AE196">
        <v>3</v>
      </c>
      <c r="AF196">
        <v>3</v>
      </c>
      <c r="AG196">
        <v>3</v>
      </c>
      <c r="AH196">
        <v>3</v>
      </c>
      <c r="AI196">
        <v>3</v>
      </c>
      <c r="AJ196">
        <v>3</v>
      </c>
      <c r="AK196">
        <v>3</v>
      </c>
      <c r="AL196">
        <v>3</v>
      </c>
      <c r="AM196">
        <v>3</v>
      </c>
      <c r="AN196">
        <v>4</v>
      </c>
      <c r="AO196">
        <v>3</v>
      </c>
      <c r="AP196">
        <v>3</v>
      </c>
      <c r="AQ196">
        <v>3</v>
      </c>
      <c r="AR196">
        <v>2</v>
      </c>
      <c r="AS196">
        <v>1</v>
      </c>
      <c r="AT196">
        <v>2</v>
      </c>
      <c r="AU196">
        <v>1</v>
      </c>
      <c r="AV196">
        <v>4</v>
      </c>
      <c r="AW196">
        <v>3</v>
      </c>
      <c r="AX196">
        <v>3</v>
      </c>
      <c r="AY196">
        <v>2</v>
      </c>
      <c r="AZ196">
        <v>4</v>
      </c>
      <c r="BA196">
        <v>3</v>
      </c>
      <c r="BB196">
        <v>3</v>
      </c>
      <c r="BC196">
        <v>2</v>
      </c>
      <c r="BD196">
        <v>3</v>
      </c>
      <c r="BE196">
        <v>3</v>
      </c>
      <c r="BF196">
        <v>3</v>
      </c>
      <c r="BG196">
        <v>3</v>
      </c>
      <c r="BH196">
        <v>4</v>
      </c>
      <c r="BI196">
        <v>3</v>
      </c>
      <c r="BJ196">
        <v>4</v>
      </c>
      <c r="BK196">
        <v>4</v>
      </c>
      <c r="BL196">
        <v>2</v>
      </c>
      <c r="BM196">
        <v>4</v>
      </c>
      <c r="BN196">
        <v>2</v>
      </c>
      <c r="BO196">
        <v>3</v>
      </c>
      <c r="BP196">
        <v>3</v>
      </c>
      <c r="BQ196">
        <v>3</v>
      </c>
      <c r="BR196">
        <v>3</v>
      </c>
      <c r="BS196">
        <v>3</v>
      </c>
      <c r="BU196" s="3">
        <f t="shared" si="6"/>
        <v>3</v>
      </c>
      <c r="BV196" s="3">
        <f t="shared" si="7"/>
        <v>2</v>
      </c>
    </row>
    <row r="197" spans="1:74" x14ac:dyDescent="0.2">
      <c r="A197" s="21" t="s">
        <v>276</v>
      </c>
      <c r="B197" s="18" t="s">
        <v>76</v>
      </c>
      <c r="C197" t="s">
        <v>411</v>
      </c>
      <c r="D197">
        <v>71</v>
      </c>
      <c r="E197">
        <v>40</v>
      </c>
      <c r="F197">
        <v>66</v>
      </c>
      <c r="G197">
        <v>2</v>
      </c>
      <c r="H197">
        <v>2</v>
      </c>
      <c r="I197">
        <v>3</v>
      </c>
      <c r="J197">
        <v>2</v>
      </c>
      <c r="K197">
        <v>3</v>
      </c>
      <c r="L197">
        <v>3</v>
      </c>
      <c r="M197">
        <v>3</v>
      </c>
      <c r="N197">
        <v>3</v>
      </c>
      <c r="O197">
        <v>3</v>
      </c>
      <c r="P197">
        <v>3</v>
      </c>
      <c r="Q197">
        <v>2</v>
      </c>
      <c r="R197">
        <v>3</v>
      </c>
      <c r="S197">
        <v>3</v>
      </c>
      <c r="T197">
        <v>3</v>
      </c>
      <c r="U197">
        <v>3</v>
      </c>
      <c r="V197">
        <v>3</v>
      </c>
      <c r="W197">
        <v>2</v>
      </c>
      <c r="X197">
        <v>3</v>
      </c>
      <c r="Y197">
        <v>3</v>
      </c>
      <c r="Z197">
        <v>2</v>
      </c>
      <c r="AA197">
        <v>3</v>
      </c>
      <c r="AB197">
        <v>3</v>
      </c>
      <c r="AC197">
        <v>3</v>
      </c>
      <c r="AD197">
        <v>2</v>
      </c>
      <c r="AE197">
        <v>3</v>
      </c>
      <c r="AF197">
        <v>3</v>
      </c>
      <c r="AG197">
        <v>3</v>
      </c>
      <c r="AH197">
        <v>3</v>
      </c>
      <c r="AI197">
        <v>3</v>
      </c>
      <c r="AJ197">
        <v>3</v>
      </c>
      <c r="AK197">
        <v>3</v>
      </c>
      <c r="AL197">
        <v>3</v>
      </c>
      <c r="AM197">
        <v>3</v>
      </c>
      <c r="AN197">
        <v>4</v>
      </c>
      <c r="AO197">
        <v>3</v>
      </c>
      <c r="AP197">
        <v>2</v>
      </c>
      <c r="AQ197">
        <v>2</v>
      </c>
      <c r="AR197">
        <v>2</v>
      </c>
      <c r="AS197">
        <v>2</v>
      </c>
      <c r="AT197">
        <v>2</v>
      </c>
      <c r="AU197">
        <v>2</v>
      </c>
      <c r="AV197">
        <v>3</v>
      </c>
      <c r="AW197">
        <v>3</v>
      </c>
      <c r="AX197">
        <v>2</v>
      </c>
      <c r="AY197">
        <v>2</v>
      </c>
      <c r="AZ197">
        <v>3</v>
      </c>
      <c r="BA197">
        <v>3</v>
      </c>
      <c r="BB197">
        <v>2</v>
      </c>
      <c r="BC197">
        <v>2</v>
      </c>
      <c r="BD197">
        <v>3</v>
      </c>
      <c r="BE197">
        <v>3</v>
      </c>
      <c r="BF197">
        <v>3</v>
      </c>
      <c r="BG197">
        <v>2</v>
      </c>
      <c r="BH197">
        <v>4</v>
      </c>
      <c r="BI197">
        <v>3</v>
      </c>
      <c r="BJ197">
        <v>3</v>
      </c>
      <c r="BK197">
        <v>3</v>
      </c>
      <c r="BL197">
        <v>3</v>
      </c>
      <c r="BM197">
        <v>3</v>
      </c>
      <c r="BN197">
        <v>3</v>
      </c>
      <c r="BO197">
        <v>3</v>
      </c>
      <c r="BP197">
        <v>2</v>
      </c>
      <c r="BQ197">
        <v>2</v>
      </c>
      <c r="BR197">
        <v>3</v>
      </c>
      <c r="BS197">
        <v>3</v>
      </c>
      <c r="BU197" s="3">
        <f t="shared" si="6"/>
        <v>3</v>
      </c>
      <c r="BV197" s="3">
        <f t="shared" si="7"/>
        <v>2</v>
      </c>
    </row>
    <row r="198" spans="1:74" x14ac:dyDescent="0.2">
      <c r="A198" s="22" t="s">
        <v>277</v>
      </c>
      <c r="B198" s="18" t="s">
        <v>76</v>
      </c>
      <c r="C198" t="s">
        <v>411</v>
      </c>
      <c r="D198">
        <v>68</v>
      </c>
      <c r="E198">
        <v>41</v>
      </c>
      <c r="F198">
        <v>61</v>
      </c>
      <c r="G198">
        <v>3</v>
      </c>
      <c r="H198">
        <v>2</v>
      </c>
      <c r="I198">
        <v>2</v>
      </c>
      <c r="J198">
        <v>2</v>
      </c>
      <c r="K198">
        <v>3</v>
      </c>
      <c r="L198">
        <v>3</v>
      </c>
      <c r="M198">
        <v>3</v>
      </c>
      <c r="N198">
        <v>3</v>
      </c>
      <c r="O198">
        <v>3</v>
      </c>
      <c r="P198">
        <v>3</v>
      </c>
      <c r="Q198">
        <v>3</v>
      </c>
      <c r="R198">
        <v>3</v>
      </c>
      <c r="S198">
        <v>2</v>
      </c>
      <c r="T198">
        <v>3</v>
      </c>
      <c r="U198">
        <v>3</v>
      </c>
      <c r="V198">
        <v>2</v>
      </c>
      <c r="W198">
        <v>3</v>
      </c>
      <c r="X198">
        <v>2</v>
      </c>
      <c r="Y198">
        <v>3</v>
      </c>
      <c r="Z198">
        <v>2</v>
      </c>
      <c r="AA198">
        <v>2</v>
      </c>
      <c r="AB198">
        <v>3</v>
      </c>
      <c r="AC198">
        <v>4</v>
      </c>
      <c r="AD198">
        <v>1</v>
      </c>
      <c r="AE198">
        <v>2</v>
      </c>
      <c r="AF198">
        <v>3</v>
      </c>
      <c r="AG198">
        <v>3</v>
      </c>
      <c r="AH198">
        <v>3</v>
      </c>
      <c r="AI198">
        <v>3</v>
      </c>
      <c r="AJ198">
        <v>3</v>
      </c>
      <c r="AK198">
        <v>3</v>
      </c>
      <c r="AL198">
        <v>3</v>
      </c>
      <c r="AM198">
        <v>3</v>
      </c>
      <c r="AN198">
        <v>3</v>
      </c>
      <c r="AO198">
        <v>3</v>
      </c>
      <c r="AP198">
        <v>2</v>
      </c>
      <c r="AQ198">
        <v>3</v>
      </c>
      <c r="AR198">
        <v>3</v>
      </c>
      <c r="AS198">
        <v>2</v>
      </c>
      <c r="AT198">
        <v>2</v>
      </c>
      <c r="AU198">
        <v>2</v>
      </c>
      <c r="AV198">
        <v>3</v>
      </c>
      <c r="AW198">
        <v>2</v>
      </c>
      <c r="AX198">
        <v>2</v>
      </c>
      <c r="AY198">
        <v>2</v>
      </c>
      <c r="AZ198">
        <v>3</v>
      </c>
      <c r="BA198">
        <v>2</v>
      </c>
      <c r="BB198">
        <v>2</v>
      </c>
      <c r="BC198">
        <v>2</v>
      </c>
      <c r="BD198">
        <v>2</v>
      </c>
      <c r="BE198">
        <v>2</v>
      </c>
      <c r="BF198">
        <v>3</v>
      </c>
      <c r="BG198">
        <v>2</v>
      </c>
      <c r="BH198">
        <v>4</v>
      </c>
      <c r="BI198">
        <v>2</v>
      </c>
      <c r="BJ198">
        <v>3</v>
      </c>
      <c r="BK198">
        <v>3</v>
      </c>
      <c r="BL198">
        <v>2</v>
      </c>
      <c r="BM198">
        <v>2</v>
      </c>
      <c r="BN198">
        <v>3</v>
      </c>
      <c r="BO198">
        <v>3</v>
      </c>
      <c r="BP198">
        <v>3</v>
      </c>
      <c r="BQ198">
        <v>3</v>
      </c>
      <c r="BR198">
        <v>3</v>
      </c>
      <c r="BS198">
        <v>3</v>
      </c>
      <c r="BU198" s="3">
        <f t="shared" si="6"/>
        <v>3</v>
      </c>
      <c r="BV198" s="3">
        <f t="shared" si="7"/>
        <v>2</v>
      </c>
    </row>
    <row r="199" spans="1:74" x14ac:dyDescent="0.2">
      <c r="A199" s="21" t="s">
        <v>278</v>
      </c>
      <c r="B199" s="18" t="s">
        <v>76</v>
      </c>
      <c r="C199" t="s">
        <v>411</v>
      </c>
      <c r="D199">
        <v>85</v>
      </c>
      <c r="E199">
        <v>51</v>
      </c>
      <c r="F199">
        <v>77</v>
      </c>
      <c r="G199">
        <v>3</v>
      </c>
      <c r="H199">
        <v>1</v>
      </c>
      <c r="I199">
        <v>4</v>
      </c>
      <c r="J199">
        <v>3</v>
      </c>
      <c r="K199">
        <v>3</v>
      </c>
      <c r="L199">
        <v>2</v>
      </c>
      <c r="M199">
        <v>4</v>
      </c>
      <c r="N199">
        <v>4</v>
      </c>
      <c r="O199">
        <v>3</v>
      </c>
      <c r="P199">
        <v>4</v>
      </c>
      <c r="Q199">
        <v>4</v>
      </c>
      <c r="R199">
        <v>3</v>
      </c>
      <c r="S199">
        <v>4</v>
      </c>
      <c r="T199">
        <v>4</v>
      </c>
      <c r="U199">
        <v>4</v>
      </c>
      <c r="V199">
        <v>4</v>
      </c>
      <c r="W199">
        <v>1</v>
      </c>
      <c r="X199">
        <v>4</v>
      </c>
      <c r="Y199">
        <v>1</v>
      </c>
      <c r="Z199">
        <v>4</v>
      </c>
      <c r="AA199">
        <v>4</v>
      </c>
      <c r="AB199">
        <v>4</v>
      </c>
      <c r="AC199">
        <v>2</v>
      </c>
      <c r="AD199">
        <v>4</v>
      </c>
      <c r="AE199">
        <v>3</v>
      </c>
      <c r="AF199">
        <v>4</v>
      </c>
      <c r="AG199">
        <v>4</v>
      </c>
      <c r="AH199">
        <v>3</v>
      </c>
      <c r="AI199">
        <v>4</v>
      </c>
      <c r="AJ199">
        <v>4</v>
      </c>
      <c r="AK199">
        <v>4</v>
      </c>
      <c r="AL199">
        <v>4</v>
      </c>
      <c r="AM199">
        <v>4</v>
      </c>
      <c r="AN199">
        <v>4</v>
      </c>
      <c r="AO199">
        <v>4</v>
      </c>
      <c r="AP199">
        <v>3</v>
      </c>
      <c r="AQ199">
        <v>4</v>
      </c>
      <c r="AR199">
        <v>4</v>
      </c>
      <c r="AS199">
        <v>1</v>
      </c>
      <c r="AT199">
        <v>3</v>
      </c>
      <c r="AU199">
        <v>1</v>
      </c>
      <c r="AV199">
        <v>4</v>
      </c>
      <c r="AW199">
        <v>4</v>
      </c>
      <c r="AX199">
        <v>2</v>
      </c>
      <c r="AY199">
        <v>2</v>
      </c>
      <c r="AZ199">
        <v>4</v>
      </c>
      <c r="BA199">
        <v>4</v>
      </c>
      <c r="BB199">
        <v>2</v>
      </c>
      <c r="BC199">
        <v>2</v>
      </c>
      <c r="BD199">
        <v>1</v>
      </c>
      <c r="BE199">
        <v>4</v>
      </c>
      <c r="BF199">
        <v>4</v>
      </c>
      <c r="BG199">
        <v>1</v>
      </c>
      <c r="BH199">
        <v>4</v>
      </c>
      <c r="BI199">
        <v>4</v>
      </c>
      <c r="BJ199">
        <v>4</v>
      </c>
      <c r="BK199">
        <v>4</v>
      </c>
      <c r="BL199">
        <v>3</v>
      </c>
      <c r="BM199">
        <v>2</v>
      </c>
      <c r="BN199">
        <v>3</v>
      </c>
      <c r="BO199">
        <v>3</v>
      </c>
      <c r="BP199">
        <v>4</v>
      </c>
      <c r="BQ199">
        <v>4</v>
      </c>
      <c r="BR199">
        <v>4</v>
      </c>
      <c r="BS199">
        <v>4</v>
      </c>
      <c r="BU199" s="3">
        <f t="shared" si="6"/>
        <v>3</v>
      </c>
      <c r="BV199" s="3">
        <f t="shared" si="7"/>
        <v>2</v>
      </c>
    </row>
    <row r="200" spans="1:74" x14ac:dyDescent="0.2">
      <c r="A200" s="22" t="s">
        <v>279</v>
      </c>
      <c r="B200" s="18" t="s">
        <v>76</v>
      </c>
      <c r="C200" t="s">
        <v>411</v>
      </c>
      <c r="D200">
        <v>78</v>
      </c>
      <c r="E200">
        <v>47</v>
      </c>
      <c r="F200">
        <v>68</v>
      </c>
      <c r="G200">
        <v>2</v>
      </c>
      <c r="H200">
        <v>1</v>
      </c>
      <c r="I200">
        <v>3</v>
      </c>
      <c r="J200">
        <v>4</v>
      </c>
      <c r="K200">
        <v>3</v>
      </c>
      <c r="L200">
        <v>3</v>
      </c>
      <c r="M200">
        <v>4</v>
      </c>
      <c r="N200">
        <v>4</v>
      </c>
      <c r="O200">
        <v>4</v>
      </c>
      <c r="P200">
        <v>3</v>
      </c>
      <c r="Q200">
        <v>4</v>
      </c>
      <c r="R200">
        <v>3</v>
      </c>
      <c r="S200">
        <v>2</v>
      </c>
      <c r="T200">
        <v>3</v>
      </c>
      <c r="U200">
        <v>3</v>
      </c>
      <c r="V200">
        <v>3</v>
      </c>
      <c r="W200">
        <v>4</v>
      </c>
      <c r="X200">
        <v>3</v>
      </c>
      <c r="Y200">
        <v>2</v>
      </c>
      <c r="Z200">
        <v>4</v>
      </c>
      <c r="AA200">
        <v>2</v>
      </c>
      <c r="AB200">
        <v>3</v>
      </c>
      <c r="AC200">
        <v>3</v>
      </c>
      <c r="AD200">
        <v>2</v>
      </c>
      <c r="AE200">
        <v>3</v>
      </c>
      <c r="AF200">
        <v>3</v>
      </c>
      <c r="AG200">
        <v>3</v>
      </c>
      <c r="AH200">
        <v>3</v>
      </c>
      <c r="AI200">
        <v>3</v>
      </c>
      <c r="AJ200">
        <v>4</v>
      </c>
      <c r="AK200">
        <v>2</v>
      </c>
      <c r="AL200">
        <v>4</v>
      </c>
      <c r="AM200">
        <v>3</v>
      </c>
      <c r="AN200">
        <v>4</v>
      </c>
      <c r="AO200">
        <v>4</v>
      </c>
      <c r="AP200">
        <v>4</v>
      </c>
      <c r="AQ200">
        <v>4</v>
      </c>
      <c r="AR200">
        <v>2</v>
      </c>
      <c r="AS200">
        <v>3</v>
      </c>
      <c r="AT200">
        <v>1</v>
      </c>
      <c r="AU200">
        <v>3</v>
      </c>
      <c r="AV200">
        <v>4</v>
      </c>
      <c r="AW200">
        <v>2</v>
      </c>
      <c r="AX200">
        <v>2</v>
      </c>
      <c r="AY200">
        <v>2</v>
      </c>
      <c r="AZ200">
        <v>4</v>
      </c>
      <c r="BA200">
        <v>2</v>
      </c>
      <c r="BB200">
        <v>2</v>
      </c>
      <c r="BC200">
        <v>2</v>
      </c>
      <c r="BD200">
        <v>4</v>
      </c>
      <c r="BE200">
        <v>4</v>
      </c>
      <c r="BF200">
        <v>2</v>
      </c>
      <c r="BG200">
        <v>2</v>
      </c>
      <c r="BH200">
        <v>4</v>
      </c>
      <c r="BI200">
        <v>4</v>
      </c>
      <c r="BJ200">
        <v>4</v>
      </c>
      <c r="BK200">
        <v>2</v>
      </c>
      <c r="BL200">
        <v>3</v>
      </c>
      <c r="BM200">
        <v>3</v>
      </c>
      <c r="BN200">
        <v>3</v>
      </c>
      <c r="BO200">
        <v>3</v>
      </c>
      <c r="BP200">
        <v>2</v>
      </c>
      <c r="BQ200">
        <v>2</v>
      </c>
      <c r="BR200">
        <v>3</v>
      </c>
      <c r="BS200">
        <v>3</v>
      </c>
      <c r="BU200" s="3">
        <f t="shared" si="6"/>
        <v>3</v>
      </c>
      <c r="BV200" s="3">
        <f t="shared" si="7"/>
        <v>2</v>
      </c>
    </row>
    <row r="201" spans="1:74" x14ac:dyDescent="0.2">
      <c r="A201" s="21" t="s">
        <v>280</v>
      </c>
      <c r="B201" s="18" t="s">
        <v>76</v>
      </c>
      <c r="C201" t="s">
        <v>411</v>
      </c>
      <c r="D201">
        <v>81</v>
      </c>
      <c r="E201">
        <v>36</v>
      </c>
      <c r="F201">
        <v>73</v>
      </c>
      <c r="G201">
        <v>4</v>
      </c>
      <c r="H201">
        <v>4</v>
      </c>
      <c r="I201">
        <v>3</v>
      </c>
      <c r="J201">
        <v>4</v>
      </c>
      <c r="K201">
        <v>2</v>
      </c>
      <c r="L201">
        <v>4</v>
      </c>
      <c r="M201">
        <v>3</v>
      </c>
      <c r="N201">
        <v>4</v>
      </c>
      <c r="O201">
        <v>1</v>
      </c>
      <c r="P201">
        <v>2</v>
      </c>
      <c r="Q201">
        <v>4</v>
      </c>
      <c r="R201">
        <v>2</v>
      </c>
      <c r="S201">
        <v>4</v>
      </c>
      <c r="T201">
        <v>2</v>
      </c>
      <c r="U201">
        <v>2</v>
      </c>
      <c r="V201">
        <v>4</v>
      </c>
      <c r="W201">
        <v>2</v>
      </c>
      <c r="X201">
        <v>4</v>
      </c>
      <c r="Y201">
        <v>3</v>
      </c>
      <c r="Z201">
        <v>4</v>
      </c>
      <c r="AA201">
        <v>2</v>
      </c>
      <c r="AB201">
        <v>3</v>
      </c>
      <c r="AC201">
        <v>3</v>
      </c>
      <c r="AD201">
        <v>4</v>
      </c>
      <c r="AE201">
        <v>3</v>
      </c>
      <c r="AF201">
        <v>4</v>
      </c>
      <c r="AG201">
        <v>2</v>
      </c>
      <c r="AH201">
        <v>2</v>
      </c>
      <c r="AI201">
        <v>3</v>
      </c>
      <c r="AJ201">
        <v>2</v>
      </c>
      <c r="AK201">
        <v>2</v>
      </c>
      <c r="AL201">
        <v>3</v>
      </c>
      <c r="AM201">
        <v>3</v>
      </c>
      <c r="AN201">
        <v>4</v>
      </c>
      <c r="AO201">
        <v>2</v>
      </c>
      <c r="AP201">
        <v>3</v>
      </c>
      <c r="AQ201">
        <v>2</v>
      </c>
      <c r="AR201">
        <v>1</v>
      </c>
      <c r="AS201">
        <v>3</v>
      </c>
      <c r="AT201">
        <v>2</v>
      </c>
      <c r="AU201">
        <v>2</v>
      </c>
      <c r="AV201">
        <v>4</v>
      </c>
      <c r="AW201">
        <v>3</v>
      </c>
      <c r="AX201">
        <v>4</v>
      </c>
      <c r="AY201">
        <v>4</v>
      </c>
      <c r="AZ201">
        <v>4</v>
      </c>
      <c r="BA201">
        <v>3</v>
      </c>
      <c r="BB201">
        <v>4</v>
      </c>
      <c r="BC201">
        <v>4</v>
      </c>
      <c r="BD201">
        <v>3</v>
      </c>
      <c r="BE201">
        <v>4</v>
      </c>
      <c r="BF201">
        <v>3</v>
      </c>
      <c r="BG201">
        <v>3</v>
      </c>
      <c r="BH201">
        <v>2</v>
      </c>
      <c r="BI201">
        <v>2</v>
      </c>
      <c r="BJ201">
        <v>4</v>
      </c>
      <c r="BK201">
        <v>4</v>
      </c>
      <c r="BL201">
        <v>2</v>
      </c>
      <c r="BM201">
        <v>2</v>
      </c>
      <c r="BN201">
        <v>3</v>
      </c>
      <c r="BO201">
        <v>2</v>
      </c>
      <c r="BP201">
        <v>2</v>
      </c>
      <c r="BQ201">
        <v>2</v>
      </c>
      <c r="BR201">
        <v>3</v>
      </c>
      <c r="BS201">
        <v>2</v>
      </c>
      <c r="BU201" s="3">
        <f t="shared" si="6"/>
        <v>3</v>
      </c>
      <c r="BV201" s="3">
        <f t="shared" si="7"/>
        <v>2</v>
      </c>
    </row>
    <row r="202" spans="1:74" x14ac:dyDescent="0.2">
      <c r="A202" s="22" t="s">
        <v>281</v>
      </c>
      <c r="B202" s="16" t="s">
        <v>74</v>
      </c>
      <c r="C202" t="s">
        <v>411</v>
      </c>
      <c r="D202">
        <v>75</v>
      </c>
      <c r="E202">
        <v>47</v>
      </c>
      <c r="F202">
        <v>74</v>
      </c>
      <c r="G202">
        <v>4</v>
      </c>
      <c r="H202">
        <v>2</v>
      </c>
      <c r="I202">
        <v>3</v>
      </c>
      <c r="J202">
        <v>2</v>
      </c>
      <c r="K202">
        <v>4</v>
      </c>
      <c r="L202">
        <v>2</v>
      </c>
      <c r="M202">
        <v>4</v>
      </c>
      <c r="N202">
        <v>3</v>
      </c>
      <c r="O202">
        <v>4</v>
      </c>
      <c r="P202">
        <v>4</v>
      </c>
      <c r="Q202">
        <v>3</v>
      </c>
      <c r="R202">
        <v>3</v>
      </c>
      <c r="S202">
        <v>3</v>
      </c>
      <c r="T202">
        <v>4</v>
      </c>
      <c r="U202">
        <v>3</v>
      </c>
      <c r="V202">
        <v>3</v>
      </c>
      <c r="W202">
        <v>3</v>
      </c>
      <c r="X202">
        <v>2</v>
      </c>
      <c r="Y202">
        <v>3</v>
      </c>
      <c r="Z202">
        <v>2</v>
      </c>
      <c r="AA202">
        <v>1</v>
      </c>
      <c r="AB202">
        <v>3</v>
      </c>
      <c r="AC202">
        <v>2</v>
      </c>
      <c r="AD202">
        <v>2</v>
      </c>
      <c r="AE202">
        <v>3</v>
      </c>
      <c r="AF202">
        <v>3</v>
      </c>
      <c r="AG202">
        <v>4</v>
      </c>
      <c r="AH202">
        <v>3</v>
      </c>
      <c r="AI202">
        <v>4</v>
      </c>
      <c r="AJ202">
        <v>4</v>
      </c>
      <c r="AK202">
        <v>4</v>
      </c>
      <c r="AL202">
        <v>4</v>
      </c>
      <c r="AM202">
        <v>3</v>
      </c>
      <c r="AN202">
        <v>4</v>
      </c>
      <c r="AO202">
        <v>3</v>
      </c>
      <c r="AP202">
        <v>2</v>
      </c>
      <c r="AQ202">
        <v>3</v>
      </c>
      <c r="AR202">
        <v>4</v>
      </c>
      <c r="AS202">
        <v>2</v>
      </c>
      <c r="AT202">
        <v>2</v>
      </c>
      <c r="AU202">
        <v>1</v>
      </c>
      <c r="AV202">
        <v>4</v>
      </c>
      <c r="AW202">
        <v>4</v>
      </c>
      <c r="AX202">
        <v>2</v>
      </c>
      <c r="AY202">
        <v>2</v>
      </c>
      <c r="AZ202">
        <v>4</v>
      </c>
      <c r="BA202">
        <v>4</v>
      </c>
      <c r="BB202">
        <v>2</v>
      </c>
      <c r="BC202">
        <v>2</v>
      </c>
      <c r="BD202">
        <v>2</v>
      </c>
      <c r="BE202">
        <v>3</v>
      </c>
      <c r="BF202">
        <v>3</v>
      </c>
      <c r="BG202">
        <v>2</v>
      </c>
      <c r="BH202">
        <v>4</v>
      </c>
      <c r="BI202">
        <v>3</v>
      </c>
      <c r="BJ202">
        <v>3</v>
      </c>
      <c r="BK202">
        <v>3</v>
      </c>
      <c r="BL202">
        <v>3</v>
      </c>
      <c r="BM202">
        <v>3</v>
      </c>
      <c r="BN202">
        <v>3</v>
      </c>
      <c r="BO202">
        <v>4</v>
      </c>
      <c r="BP202">
        <v>4</v>
      </c>
      <c r="BQ202">
        <v>4</v>
      </c>
      <c r="BR202">
        <v>3</v>
      </c>
      <c r="BS202">
        <v>3</v>
      </c>
      <c r="BU202" s="3">
        <f t="shared" si="6"/>
        <v>2</v>
      </c>
      <c r="BV202" s="3">
        <f t="shared" si="7"/>
        <v>2</v>
      </c>
    </row>
    <row r="203" spans="1:74" x14ac:dyDescent="0.2">
      <c r="A203" s="21" t="s">
        <v>282</v>
      </c>
      <c r="B203" s="16" t="s">
        <v>74</v>
      </c>
      <c r="C203" t="s">
        <v>411</v>
      </c>
      <c r="D203">
        <v>61</v>
      </c>
      <c r="E203">
        <v>50</v>
      </c>
      <c r="F203">
        <v>64</v>
      </c>
      <c r="G203">
        <v>2</v>
      </c>
      <c r="H203">
        <v>1</v>
      </c>
      <c r="I203">
        <v>2</v>
      </c>
      <c r="J203">
        <v>2</v>
      </c>
      <c r="K203">
        <v>2</v>
      </c>
      <c r="L203">
        <v>1</v>
      </c>
      <c r="M203">
        <v>2</v>
      </c>
      <c r="N203">
        <v>2</v>
      </c>
      <c r="O203">
        <v>4</v>
      </c>
      <c r="P203">
        <v>3</v>
      </c>
      <c r="Q203">
        <v>1</v>
      </c>
      <c r="R203">
        <v>4</v>
      </c>
      <c r="S203">
        <v>3</v>
      </c>
      <c r="T203">
        <v>2</v>
      </c>
      <c r="U203">
        <v>2</v>
      </c>
      <c r="V203">
        <v>2</v>
      </c>
      <c r="W203">
        <v>3</v>
      </c>
      <c r="X203">
        <v>2</v>
      </c>
      <c r="Y203">
        <v>3</v>
      </c>
      <c r="Z203">
        <v>3</v>
      </c>
      <c r="AA203">
        <v>2</v>
      </c>
      <c r="AB203">
        <v>4</v>
      </c>
      <c r="AC203">
        <v>3</v>
      </c>
      <c r="AD203">
        <v>1</v>
      </c>
      <c r="AE203">
        <v>2</v>
      </c>
      <c r="AF203">
        <v>3</v>
      </c>
      <c r="AG203">
        <v>4</v>
      </c>
      <c r="AH203">
        <v>4</v>
      </c>
      <c r="AI203">
        <v>4</v>
      </c>
      <c r="AJ203">
        <v>4</v>
      </c>
      <c r="AK203">
        <v>4</v>
      </c>
      <c r="AL203">
        <v>4</v>
      </c>
      <c r="AM203">
        <v>3</v>
      </c>
      <c r="AN203">
        <v>4</v>
      </c>
      <c r="AO203">
        <v>4</v>
      </c>
      <c r="AP203">
        <v>2</v>
      </c>
      <c r="AQ203">
        <v>2</v>
      </c>
      <c r="AR203">
        <v>3</v>
      </c>
      <c r="AS203">
        <v>2</v>
      </c>
      <c r="AT203">
        <v>4</v>
      </c>
      <c r="AU203">
        <v>2</v>
      </c>
      <c r="AV203">
        <v>4</v>
      </c>
      <c r="AW203">
        <v>3</v>
      </c>
      <c r="AX203">
        <v>2</v>
      </c>
      <c r="AY203">
        <v>2</v>
      </c>
      <c r="AZ203">
        <v>4</v>
      </c>
      <c r="BA203">
        <v>3</v>
      </c>
      <c r="BB203">
        <v>2</v>
      </c>
      <c r="BC203">
        <v>2</v>
      </c>
      <c r="BD203">
        <v>2</v>
      </c>
      <c r="BE203">
        <v>3</v>
      </c>
      <c r="BF203">
        <v>3</v>
      </c>
      <c r="BG203">
        <v>2</v>
      </c>
      <c r="BH203">
        <v>1</v>
      </c>
      <c r="BI203">
        <v>1</v>
      </c>
      <c r="BJ203">
        <v>3</v>
      </c>
      <c r="BK203">
        <v>2</v>
      </c>
      <c r="BL203">
        <v>4</v>
      </c>
      <c r="BM203">
        <v>3</v>
      </c>
      <c r="BN203">
        <v>3</v>
      </c>
      <c r="BO203">
        <v>3</v>
      </c>
      <c r="BP203">
        <v>3</v>
      </c>
      <c r="BQ203">
        <v>3</v>
      </c>
      <c r="BR203">
        <v>3</v>
      </c>
      <c r="BS203">
        <v>3</v>
      </c>
      <c r="BU203" s="3">
        <f t="shared" si="6"/>
        <v>2</v>
      </c>
      <c r="BV203" s="3">
        <f t="shared" si="7"/>
        <v>2</v>
      </c>
    </row>
    <row r="204" spans="1:74" x14ac:dyDescent="0.2">
      <c r="A204" s="22" t="s">
        <v>283</v>
      </c>
      <c r="B204" s="16" t="s">
        <v>74</v>
      </c>
      <c r="C204" t="s">
        <v>411</v>
      </c>
      <c r="D204">
        <v>64</v>
      </c>
      <c r="E204">
        <v>39</v>
      </c>
      <c r="F204">
        <v>57</v>
      </c>
      <c r="G204">
        <v>2</v>
      </c>
      <c r="H204">
        <v>2</v>
      </c>
      <c r="I204">
        <v>3</v>
      </c>
      <c r="J204">
        <v>2</v>
      </c>
      <c r="K204">
        <v>2</v>
      </c>
      <c r="L204">
        <v>2</v>
      </c>
      <c r="M204">
        <v>2</v>
      </c>
      <c r="N204">
        <v>2</v>
      </c>
      <c r="O204">
        <v>4</v>
      </c>
      <c r="P204">
        <v>3</v>
      </c>
      <c r="Q204">
        <v>3</v>
      </c>
      <c r="R204">
        <v>3</v>
      </c>
      <c r="S204">
        <v>2</v>
      </c>
      <c r="T204">
        <v>3</v>
      </c>
      <c r="U204">
        <v>3</v>
      </c>
      <c r="V204">
        <v>2</v>
      </c>
      <c r="W204">
        <v>3</v>
      </c>
      <c r="X204">
        <v>2</v>
      </c>
      <c r="Y204">
        <v>2</v>
      </c>
      <c r="Z204">
        <v>2</v>
      </c>
      <c r="AA204">
        <v>2</v>
      </c>
      <c r="AB204">
        <v>3</v>
      </c>
      <c r="AC204">
        <v>3</v>
      </c>
      <c r="AD204">
        <v>2</v>
      </c>
      <c r="AE204">
        <v>2</v>
      </c>
      <c r="AF204">
        <v>3</v>
      </c>
      <c r="AG204">
        <v>3</v>
      </c>
      <c r="AH204">
        <v>3</v>
      </c>
      <c r="AI204">
        <v>4</v>
      </c>
      <c r="AJ204">
        <v>3</v>
      </c>
      <c r="AK204">
        <v>3</v>
      </c>
      <c r="AL204">
        <v>4</v>
      </c>
      <c r="AM204">
        <v>2</v>
      </c>
      <c r="AN204">
        <v>3</v>
      </c>
      <c r="AO204">
        <v>2</v>
      </c>
      <c r="AP204">
        <v>3</v>
      </c>
      <c r="AQ204">
        <v>2</v>
      </c>
      <c r="AR204">
        <v>2</v>
      </c>
      <c r="AS204">
        <v>2</v>
      </c>
      <c r="AT204">
        <v>2</v>
      </c>
      <c r="AU204">
        <v>1</v>
      </c>
      <c r="AV204">
        <v>2</v>
      </c>
      <c r="AW204">
        <v>2</v>
      </c>
      <c r="AX204">
        <v>3</v>
      </c>
      <c r="AY204">
        <v>2</v>
      </c>
      <c r="AZ204">
        <v>2</v>
      </c>
      <c r="BA204">
        <v>2</v>
      </c>
      <c r="BB204">
        <v>3</v>
      </c>
      <c r="BC204">
        <v>2</v>
      </c>
      <c r="BD204">
        <v>2</v>
      </c>
      <c r="BE204">
        <v>2</v>
      </c>
      <c r="BF204">
        <v>2</v>
      </c>
      <c r="BG204">
        <v>2</v>
      </c>
      <c r="BH204">
        <v>4</v>
      </c>
      <c r="BI204">
        <v>3</v>
      </c>
      <c r="BJ204">
        <v>1</v>
      </c>
      <c r="BK204">
        <v>2</v>
      </c>
      <c r="BL204">
        <v>2</v>
      </c>
      <c r="BM204">
        <v>2</v>
      </c>
      <c r="BN204">
        <v>2</v>
      </c>
      <c r="BO204">
        <v>3</v>
      </c>
      <c r="BP204">
        <v>3</v>
      </c>
      <c r="BQ204">
        <v>3</v>
      </c>
      <c r="BR204">
        <v>3</v>
      </c>
      <c r="BS204">
        <v>3</v>
      </c>
      <c r="BU204" s="3">
        <f t="shared" si="6"/>
        <v>2</v>
      </c>
      <c r="BV204" s="3">
        <f t="shared" si="7"/>
        <v>2</v>
      </c>
    </row>
    <row r="205" spans="1:74" x14ac:dyDescent="0.2">
      <c r="A205" s="21" t="s">
        <v>284</v>
      </c>
      <c r="B205" s="16" t="s">
        <v>74</v>
      </c>
      <c r="C205" t="s">
        <v>411</v>
      </c>
      <c r="D205">
        <v>77</v>
      </c>
      <c r="E205">
        <v>45</v>
      </c>
      <c r="F205">
        <v>71</v>
      </c>
      <c r="G205">
        <v>2</v>
      </c>
      <c r="H205">
        <v>3</v>
      </c>
      <c r="I205">
        <v>3</v>
      </c>
      <c r="J205">
        <v>3</v>
      </c>
      <c r="K205">
        <v>3</v>
      </c>
      <c r="L205">
        <v>3</v>
      </c>
      <c r="M205">
        <v>3</v>
      </c>
      <c r="N205">
        <v>3</v>
      </c>
      <c r="O205">
        <v>3</v>
      </c>
      <c r="P205">
        <v>3</v>
      </c>
      <c r="Q205">
        <v>3</v>
      </c>
      <c r="R205">
        <v>3</v>
      </c>
      <c r="S205">
        <v>3</v>
      </c>
      <c r="T205">
        <v>3</v>
      </c>
      <c r="U205">
        <v>3</v>
      </c>
      <c r="V205">
        <v>3</v>
      </c>
      <c r="W205">
        <v>3</v>
      </c>
      <c r="X205">
        <v>3</v>
      </c>
      <c r="Y205">
        <v>3</v>
      </c>
      <c r="Z205">
        <v>3</v>
      </c>
      <c r="AA205">
        <v>3</v>
      </c>
      <c r="AB205">
        <v>3</v>
      </c>
      <c r="AC205">
        <v>3</v>
      </c>
      <c r="AD205">
        <v>3</v>
      </c>
      <c r="AE205">
        <v>3</v>
      </c>
      <c r="AF205">
        <v>3</v>
      </c>
      <c r="AG205">
        <v>3</v>
      </c>
      <c r="AH205">
        <v>3</v>
      </c>
      <c r="AI205">
        <v>3</v>
      </c>
      <c r="AJ205">
        <v>3</v>
      </c>
      <c r="AK205">
        <v>3</v>
      </c>
      <c r="AL205">
        <v>3</v>
      </c>
      <c r="AM205">
        <v>3</v>
      </c>
      <c r="AN205">
        <v>3</v>
      </c>
      <c r="AO205">
        <v>3</v>
      </c>
      <c r="AP205">
        <v>3</v>
      </c>
      <c r="AQ205">
        <v>3</v>
      </c>
      <c r="AR205">
        <v>3</v>
      </c>
      <c r="AS205">
        <v>3</v>
      </c>
      <c r="AT205">
        <v>3</v>
      </c>
      <c r="AU205">
        <v>3</v>
      </c>
      <c r="AV205">
        <v>3</v>
      </c>
      <c r="AW205">
        <v>3</v>
      </c>
      <c r="AX205">
        <v>2</v>
      </c>
      <c r="AY205">
        <v>3</v>
      </c>
      <c r="AZ205">
        <v>3</v>
      </c>
      <c r="BA205">
        <v>3</v>
      </c>
      <c r="BB205">
        <v>2</v>
      </c>
      <c r="BC205">
        <v>3</v>
      </c>
      <c r="BD205">
        <v>3</v>
      </c>
      <c r="BE205">
        <v>3</v>
      </c>
      <c r="BF205">
        <v>3</v>
      </c>
      <c r="BG205">
        <v>3</v>
      </c>
      <c r="BH205">
        <v>3</v>
      </c>
      <c r="BI205">
        <v>3</v>
      </c>
      <c r="BJ205">
        <v>3</v>
      </c>
      <c r="BK205">
        <v>3</v>
      </c>
      <c r="BL205">
        <v>3</v>
      </c>
      <c r="BM205">
        <v>4</v>
      </c>
      <c r="BN205">
        <v>3</v>
      </c>
      <c r="BO205">
        <v>3</v>
      </c>
      <c r="BP205">
        <v>3</v>
      </c>
      <c r="BQ205">
        <v>3</v>
      </c>
      <c r="BR205">
        <v>3</v>
      </c>
      <c r="BS205">
        <v>3</v>
      </c>
      <c r="BU205" s="3">
        <f t="shared" si="6"/>
        <v>2</v>
      </c>
      <c r="BV205" s="3">
        <f t="shared" si="7"/>
        <v>2</v>
      </c>
    </row>
    <row r="206" spans="1:74" x14ac:dyDescent="0.2">
      <c r="A206" s="22" t="s">
        <v>285</v>
      </c>
      <c r="B206" s="16" t="s">
        <v>74</v>
      </c>
      <c r="C206" t="s">
        <v>411</v>
      </c>
      <c r="D206">
        <v>58</v>
      </c>
      <c r="E206">
        <v>43</v>
      </c>
      <c r="F206">
        <v>74</v>
      </c>
      <c r="G206">
        <v>1</v>
      </c>
      <c r="H206">
        <v>1</v>
      </c>
      <c r="I206">
        <v>4</v>
      </c>
      <c r="J206">
        <v>1</v>
      </c>
      <c r="K206">
        <v>4</v>
      </c>
      <c r="L206">
        <v>2</v>
      </c>
      <c r="M206">
        <v>2</v>
      </c>
      <c r="N206">
        <v>3</v>
      </c>
      <c r="O206">
        <v>3</v>
      </c>
      <c r="P206">
        <v>2</v>
      </c>
      <c r="Q206">
        <v>2</v>
      </c>
      <c r="R206">
        <v>2</v>
      </c>
      <c r="S206">
        <v>2</v>
      </c>
      <c r="T206">
        <v>1</v>
      </c>
      <c r="U206">
        <v>2</v>
      </c>
      <c r="V206">
        <v>2</v>
      </c>
      <c r="W206">
        <v>3</v>
      </c>
      <c r="X206">
        <v>2</v>
      </c>
      <c r="Y206">
        <v>3</v>
      </c>
      <c r="Z206">
        <v>3</v>
      </c>
      <c r="AA206">
        <v>2</v>
      </c>
      <c r="AB206">
        <v>3</v>
      </c>
      <c r="AC206">
        <v>2</v>
      </c>
      <c r="AD206">
        <v>2</v>
      </c>
      <c r="AE206">
        <v>2</v>
      </c>
      <c r="AF206">
        <v>2</v>
      </c>
      <c r="AG206">
        <v>4</v>
      </c>
      <c r="AH206">
        <v>4</v>
      </c>
      <c r="AI206">
        <v>4</v>
      </c>
      <c r="AJ206">
        <v>3</v>
      </c>
      <c r="AK206">
        <v>3</v>
      </c>
      <c r="AL206">
        <v>4</v>
      </c>
      <c r="AM206">
        <v>4</v>
      </c>
      <c r="AN206">
        <v>4</v>
      </c>
      <c r="AO206">
        <v>4</v>
      </c>
      <c r="AP206">
        <v>2</v>
      </c>
      <c r="AQ206">
        <v>1</v>
      </c>
      <c r="AR206">
        <v>2</v>
      </c>
      <c r="AS206">
        <v>2</v>
      </c>
      <c r="AT206">
        <v>1</v>
      </c>
      <c r="AU206">
        <v>1</v>
      </c>
      <c r="AV206">
        <v>4</v>
      </c>
      <c r="AW206">
        <v>3</v>
      </c>
      <c r="AX206">
        <v>2</v>
      </c>
      <c r="AY206">
        <v>2</v>
      </c>
      <c r="AZ206">
        <v>4</v>
      </c>
      <c r="BA206">
        <v>3</v>
      </c>
      <c r="BB206">
        <v>2</v>
      </c>
      <c r="BC206">
        <v>2</v>
      </c>
      <c r="BD206">
        <v>2</v>
      </c>
      <c r="BE206">
        <v>3</v>
      </c>
      <c r="BF206">
        <v>4</v>
      </c>
      <c r="BG206">
        <v>3</v>
      </c>
      <c r="BH206">
        <v>4</v>
      </c>
      <c r="BI206">
        <v>4</v>
      </c>
      <c r="BJ206">
        <v>4</v>
      </c>
      <c r="BK206">
        <v>3</v>
      </c>
      <c r="BL206">
        <v>3</v>
      </c>
      <c r="BM206">
        <v>3</v>
      </c>
      <c r="BN206">
        <v>3</v>
      </c>
      <c r="BO206">
        <v>3</v>
      </c>
      <c r="BP206">
        <v>3</v>
      </c>
      <c r="BQ206">
        <v>3</v>
      </c>
      <c r="BR206">
        <v>4</v>
      </c>
      <c r="BS206">
        <v>3</v>
      </c>
      <c r="BU206" s="3">
        <f t="shared" si="6"/>
        <v>2</v>
      </c>
      <c r="BV206" s="3">
        <f t="shared" si="7"/>
        <v>2</v>
      </c>
    </row>
    <row r="207" spans="1:74" x14ac:dyDescent="0.2">
      <c r="A207" s="21" t="s">
        <v>286</v>
      </c>
      <c r="B207" s="16" t="s">
        <v>74</v>
      </c>
      <c r="C207" t="s">
        <v>411</v>
      </c>
      <c r="D207">
        <v>70</v>
      </c>
      <c r="E207">
        <v>41</v>
      </c>
      <c r="F207">
        <v>62</v>
      </c>
      <c r="G207">
        <v>2</v>
      </c>
      <c r="H207">
        <v>3</v>
      </c>
      <c r="I207">
        <v>3</v>
      </c>
      <c r="J207">
        <v>3</v>
      </c>
      <c r="K207">
        <v>3</v>
      </c>
      <c r="L207">
        <v>3</v>
      </c>
      <c r="M207">
        <v>3</v>
      </c>
      <c r="N207">
        <v>3</v>
      </c>
      <c r="O207">
        <v>2</v>
      </c>
      <c r="P207">
        <v>3</v>
      </c>
      <c r="Q207">
        <v>3</v>
      </c>
      <c r="R207">
        <v>2</v>
      </c>
      <c r="S207">
        <v>2</v>
      </c>
      <c r="T207">
        <v>2</v>
      </c>
      <c r="U207">
        <v>3</v>
      </c>
      <c r="V207">
        <v>3</v>
      </c>
      <c r="W207">
        <v>3</v>
      </c>
      <c r="X207">
        <v>3</v>
      </c>
      <c r="Y207">
        <v>2</v>
      </c>
      <c r="Z207">
        <v>3</v>
      </c>
      <c r="AA207">
        <v>3</v>
      </c>
      <c r="AB207">
        <v>3</v>
      </c>
      <c r="AC207">
        <v>2</v>
      </c>
      <c r="AD207">
        <v>2</v>
      </c>
      <c r="AE207">
        <v>3</v>
      </c>
      <c r="AF207">
        <v>3</v>
      </c>
      <c r="AG207">
        <v>3</v>
      </c>
      <c r="AH207">
        <v>2</v>
      </c>
      <c r="AI207">
        <v>3</v>
      </c>
      <c r="AJ207">
        <v>3</v>
      </c>
      <c r="AK207">
        <v>3</v>
      </c>
      <c r="AL207">
        <v>3</v>
      </c>
      <c r="AM207">
        <v>3</v>
      </c>
      <c r="AN207">
        <v>3</v>
      </c>
      <c r="AO207">
        <v>3</v>
      </c>
      <c r="AP207">
        <v>2</v>
      </c>
      <c r="AQ207">
        <v>3</v>
      </c>
      <c r="AR207">
        <v>3</v>
      </c>
      <c r="AS207">
        <v>3</v>
      </c>
      <c r="AT207">
        <v>2</v>
      </c>
      <c r="AU207">
        <v>2</v>
      </c>
      <c r="AV207">
        <v>3</v>
      </c>
      <c r="AW207">
        <v>3</v>
      </c>
      <c r="AX207">
        <v>2</v>
      </c>
      <c r="AY207">
        <v>2</v>
      </c>
      <c r="AZ207">
        <v>3</v>
      </c>
      <c r="BA207">
        <v>3</v>
      </c>
      <c r="BB207">
        <v>2</v>
      </c>
      <c r="BC207">
        <v>2</v>
      </c>
      <c r="BD207">
        <v>2</v>
      </c>
      <c r="BE207">
        <v>3</v>
      </c>
      <c r="BF207">
        <v>2</v>
      </c>
      <c r="BG207">
        <v>2</v>
      </c>
      <c r="BH207">
        <v>3</v>
      </c>
      <c r="BI207">
        <v>2</v>
      </c>
      <c r="BJ207">
        <v>3</v>
      </c>
      <c r="BK207">
        <v>2</v>
      </c>
      <c r="BL207">
        <v>3</v>
      </c>
      <c r="BM207">
        <v>3</v>
      </c>
      <c r="BN207">
        <v>2</v>
      </c>
      <c r="BO207">
        <v>3</v>
      </c>
      <c r="BP207">
        <v>3</v>
      </c>
      <c r="BQ207">
        <v>3</v>
      </c>
      <c r="BR207">
        <v>3</v>
      </c>
      <c r="BS207">
        <v>3</v>
      </c>
      <c r="BU207" s="3">
        <f t="shared" si="6"/>
        <v>2</v>
      </c>
      <c r="BV207" s="3">
        <f t="shared" si="7"/>
        <v>2</v>
      </c>
    </row>
    <row r="208" spans="1:74" x14ac:dyDescent="0.2">
      <c r="A208" s="22" t="s">
        <v>287</v>
      </c>
      <c r="B208" s="16" t="s">
        <v>74</v>
      </c>
      <c r="C208" t="s">
        <v>411</v>
      </c>
      <c r="D208">
        <v>75</v>
      </c>
      <c r="E208">
        <v>45</v>
      </c>
      <c r="F208">
        <v>74</v>
      </c>
      <c r="G208">
        <v>3</v>
      </c>
      <c r="H208">
        <v>2</v>
      </c>
      <c r="I208">
        <v>4</v>
      </c>
      <c r="J208">
        <v>2</v>
      </c>
      <c r="K208">
        <v>4</v>
      </c>
      <c r="L208">
        <v>2</v>
      </c>
      <c r="M208">
        <v>2</v>
      </c>
      <c r="N208">
        <v>2</v>
      </c>
      <c r="O208">
        <v>3</v>
      </c>
      <c r="P208">
        <v>3</v>
      </c>
      <c r="Q208">
        <v>2</v>
      </c>
      <c r="R208">
        <v>4</v>
      </c>
      <c r="S208">
        <v>3</v>
      </c>
      <c r="T208">
        <v>3</v>
      </c>
      <c r="U208">
        <v>4</v>
      </c>
      <c r="V208">
        <v>3</v>
      </c>
      <c r="W208">
        <v>3</v>
      </c>
      <c r="X208">
        <v>2</v>
      </c>
      <c r="Y208">
        <v>3</v>
      </c>
      <c r="Z208">
        <v>3</v>
      </c>
      <c r="AA208">
        <v>2</v>
      </c>
      <c r="AB208">
        <v>4</v>
      </c>
      <c r="AC208">
        <v>3</v>
      </c>
      <c r="AD208">
        <v>2</v>
      </c>
      <c r="AE208">
        <v>3</v>
      </c>
      <c r="AF208">
        <v>4</v>
      </c>
      <c r="AG208">
        <v>3</v>
      </c>
      <c r="AH208">
        <v>3</v>
      </c>
      <c r="AI208">
        <v>4</v>
      </c>
      <c r="AJ208">
        <v>3</v>
      </c>
      <c r="AK208">
        <v>3</v>
      </c>
      <c r="AL208">
        <v>4</v>
      </c>
      <c r="AM208">
        <v>3</v>
      </c>
      <c r="AN208">
        <v>4</v>
      </c>
      <c r="AO208">
        <v>4</v>
      </c>
      <c r="AP208">
        <v>3</v>
      </c>
      <c r="AQ208">
        <v>2</v>
      </c>
      <c r="AR208">
        <v>3</v>
      </c>
      <c r="AS208">
        <v>3</v>
      </c>
      <c r="AT208">
        <v>2</v>
      </c>
      <c r="AU208">
        <v>1</v>
      </c>
      <c r="AV208">
        <v>3</v>
      </c>
      <c r="AW208">
        <v>3</v>
      </c>
      <c r="AX208">
        <v>2</v>
      </c>
      <c r="AY208">
        <v>2</v>
      </c>
      <c r="AZ208">
        <v>3</v>
      </c>
      <c r="BA208">
        <v>3</v>
      </c>
      <c r="BB208">
        <v>2</v>
      </c>
      <c r="BC208">
        <v>2</v>
      </c>
      <c r="BD208">
        <v>3</v>
      </c>
      <c r="BE208">
        <v>4</v>
      </c>
      <c r="BF208">
        <v>4</v>
      </c>
      <c r="BG208">
        <v>4</v>
      </c>
      <c r="BH208">
        <v>3</v>
      </c>
      <c r="BI208">
        <v>3</v>
      </c>
      <c r="BJ208">
        <v>2</v>
      </c>
      <c r="BK208">
        <v>4</v>
      </c>
      <c r="BL208">
        <v>3</v>
      </c>
      <c r="BM208">
        <v>3</v>
      </c>
      <c r="BN208">
        <v>2</v>
      </c>
      <c r="BO208">
        <v>4</v>
      </c>
      <c r="BP208">
        <v>3</v>
      </c>
      <c r="BQ208">
        <v>4</v>
      </c>
      <c r="BR208">
        <v>4</v>
      </c>
      <c r="BS208">
        <v>4</v>
      </c>
      <c r="BU208" s="3">
        <f t="shared" si="6"/>
        <v>2</v>
      </c>
      <c r="BV208" s="3">
        <f t="shared" si="7"/>
        <v>2</v>
      </c>
    </row>
    <row r="209" spans="1:74" x14ac:dyDescent="0.2">
      <c r="A209" s="21" t="s">
        <v>288</v>
      </c>
      <c r="B209" s="16" t="s">
        <v>74</v>
      </c>
      <c r="C209" t="s">
        <v>411</v>
      </c>
      <c r="D209">
        <v>60</v>
      </c>
      <c r="E209">
        <v>47</v>
      </c>
      <c r="F209">
        <v>73</v>
      </c>
      <c r="G209">
        <v>4</v>
      </c>
      <c r="H209">
        <v>2</v>
      </c>
      <c r="I209">
        <v>3</v>
      </c>
      <c r="J209">
        <v>1</v>
      </c>
      <c r="K209">
        <v>3</v>
      </c>
      <c r="L209">
        <v>2</v>
      </c>
      <c r="M209">
        <v>3</v>
      </c>
      <c r="N209">
        <v>4</v>
      </c>
      <c r="O209">
        <v>3</v>
      </c>
      <c r="P209">
        <v>2</v>
      </c>
      <c r="Q209">
        <v>1</v>
      </c>
      <c r="R209">
        <v>2</v>
      </c>
      <c r="S209">
        <v>3</v>
      </c>
      <c r="T209">
        <v>2</v>
      </c>
      <c r="U209">
        <v>2</v>
      </c>
      <c r="V209">
        <v>2</v>
      </c>
      <c r="W209">
        <v>2</v>
      </c>
      <c r="X209">
        <v>3</v>
      </c>
      <c r="Y209">
        <v>1</v>
      </c>
      <c r="Z209">
        <v>1</v>
      </c>
      <c r="AA209">
        <v>3</v>
      </c>
      <c r="AB209">
        <v>1</v>
      </c>
      <c r="AC209">
        <v>2</v>
      </c>
      <c r="AD209">
        <v>3</v>
      </c>
      <c r="AE209">
        <v>3</v>
      </c>
      <c r="AF209">
        <v>2</v>
      </c>
      <c r="AG209">
        <v>2</v>
      </c>
      <c r="AH209">
        <v>4</v>
      </c>
      <c r="AI209">
        <v>4</v>
      </c>
      <c r="AJ209">
        <v>3</v>
      </c>
      <c r="AK209">
        <v>1</v>
      </c>
      <c r="AL209">
        <v>2</v>
      </c>
      <c r="AM209">
        <v>4</v>
      </c>
      <c r="AN209">
        <v>2</v>
      </c>
      <c r="AO209">
        <v>4</v>
      </c>
      <c r="AP209">
        <v>4</v>
      </c>
      <c r="AQ209">
        <v>4</v>
      </c>
      <c r="AR209">
        <v>4</v>
      </c>
      <c r="AS209">
        <v>4</v>
      </c>
      <c r="AT209">
        <v>3</v>
      </c>
      <c r="AU209">
        <v>2</v>
      </c>
      <c r="AV209">
        <v>3</v>
      </c>
      <c r="AW209">
        <v>2</v>
      </c>
      <c r="AX209">
        <v>3</v>
      </c>
      <c r="AY209">
        <v>4</v>
      </c>
      <c r="AZ209">
        <v>3</v>
      </c>
      <c r="BA209">
        <v>2</v>
      </c>
      <c r="BB209">
        <v>3</v>
      </c>
      <c r="BC209">
        <v>4</v>
      </c>
      <c r="BD209">
        <v>4</v>
      </c>
      <c r="BE209">
        <v>3</v>
      </c>
      <c r="BF209">
        <v>3</v>
      </c>
      <c r="BG209">
        <v>4</v>
      </c>
      <c r="BH209">
        <v>4</v>
      </c>
      <c r="BI209">
        <v>4</v>
      </c>
      <c r="BJ209">
        <v>1</v>
      </c>
      <c r="BK209">
        <v>4</v>
      </c>
      <c r="BL209">
        <v>3</v>
      </c>
      <c r="BM209">
        <v>2</v>
      </c>
      <c r="BN209">
        <v>3</v>
      </c>
      <c r="BO209">
        <v>4</v>
      </c>
      <c r="BP209">
        <v>3</v>
      </c>
      <c r="BQ209">
        <v>1</v>
      </c>
      <c r="BR209">
        <v>3</v>
      </c>
      <c r="BS209">
        <v>3</v>
      </c>
      <c r="BU209" s="3">
        <f t="shared" si="6"/>
        <v>2</v>
      </c>
      <c r="BV209" s="3">
        <f t="shared" si="7"/>
        <v>2</v>
      </c>
    </row>
    <row r="210" spans="1:74" x14ac:dyDescent="0.2">
      <c r="A210" s="22" t="s">
        <v>289</v>
      </c>
      <c r="B210" s="16" t="s">
        <v>74</v>
      </c>
      <c r="C210" t="s">
        <v>411</v>
      </c>
      <c r="D210">
        <v>79</v>
      </c>
      <c r="E210">
        <v>46</v>
      </c>
      <c r="F210">
        <v>69</v>
      </c>
      <c r="G210">
        <v>3</v>
      </c>
      <c r="H210">
        <v>1</v>
      </c>
      <c r="I210">
        <v>3</v>
      </c>
      <c r="J210">
        <v>3</v>
      </c>
      <c r="K210">
        <v>3</v>
      </c>
      <c r="L210">
        <v>3</v>
      </c>
      <c r="M210">
        <v>4</v>
      </c>
      <c r="N210">
        <v>2</v>
      </c>
      <c r="O210">
        <v>4</v>
      </c>
      <c r="P210">
        <v>3</v>
      </c>
      <c r="Q210">
        <v>3</v>
      </c>
      <c r="R210">
        <v>3</v>
      </c>
      <c r="S210">
        <v>4</v>
      </c>
      <c r="T210">
        <v>3</v>
      </c>
      <c r="U210">
        <v>3</v>
      </c>
      <c r="V210">
        <v>4</v>
      </c>
      <c r="W210">
        <v>3</v>
      </c>
      <c r="X210">
        <v>3</v>
      </c>
      <c r="Y210">
        <v>3</v>
      </c>
      <c r="Z210">
        <v>2</v>
      </c>
      <c r="AA210">
        <v>3</v>
      </c>
      <c r="AB210">
        <v>3</v>
      </c>
      <c r="AC210">
        <v>3</v>
      </c>
      <c r="AD210">
        <v>2</v>
      </c>
      <c r="AE210">
        <v>4</v>
      </c>
      <c r="AF210">
        <v>4</v>
      </c>
      <c r="AG210">
        <v>4</v>
      </c>
      <c r="AH210">
        <v>4</v>
      </c>
      <c r="AI210">
        <v>4</v>
      </c>
      <c r="AJ210">
        <v>4</v>
      </c>
      <c r="AK210">
        <v>4</v>
      </c>
      <c r="AL210">
        <v>4</v>
      </c>
      <c r="AM210">
        <v>2</v>
      </c>
      <c r="AN210">
        <v>4</v>
      </c>
      <c r="AO210">
        <v>4</v>
      </c>
      <c r="AP210">
        <v>2</v>
      </c>
      <c r="AQ210">
        <v>2</v>
      </c>
      <c r="AR210">
        <v>2</v>
      </c>
      <c r="AS210">
        <v>2</v>
      </c>
      <c r="AT210">
        <v>2</v>
      </c>
      <c r="AU210">
        <v>2</v>
      </c>
      <c r="AV210">
        <v>3</v>
      </c>
      <c r="AW210">
        <v>4</v>
      </c>
      <c r="AX210">
        <v>1</v>
      </c>
      <c r="AY210">
        <v>1</v>
      </c>
      <c r="AZ210">
        <v>3</v>
      </c>
      <c r="BA210">
        <v>4</v>
      </c>
      <c r="BB210">
        <v>1</v>
      </c>
      <c r="BC210">
        <v>1</v>
      </c>
      <c r="BD210">
        <v>2</v>
      </c>
      <c r="BE210">
        <v>3</v>
      </c>
      <c r="BF210">
        <v>4</v>
      </c>
      <c r="BG210">
        <v>2</v>
      </c>
      <c r="BH210">
        <v>4</v>
      </c>
      <c r="BI210">
        <v>4</v>
      </c>
      <c r="BJ210">
        <v>4</v>
      </c>
      <c r="BK210">
        <v>2</v>
      </c>
      <c r="BL210">
        <v>4</v>
      </c>
      <c r="BM210">
        <v>4</v>
      </c>
      <c r="BN210">
        <v>1</v>
      </c>
      <c r="BO210">
        <v>3</v>
      </c>
      <c r="BP210">
        <v>4</v>
      </c>
      <c r="BQ210">
        <v>4</v>
      </c>
      <c r="BR210">
        <v>3</v>
      </c>
      <c r="BS210">
        <v>3</v>
      </c>
      <c r="BU210" s="3">
        <f t="shared" si="6"/>
        <v>2</v>
      </c>
      <c r="BV210" s="3">
        <f t="shared" si="7"/>
        <v>2</v>
      </c>
    </row>
    <row r="211" spans="1:74" x14ac:dyDescent="0.2">
      <c r="A211" s="21" t="s">
        <v>290</v>
      </c>
      <c r="B211" s="16" t="s">
        <v>74</v>
      </c>
      <c r="C211" t="s">
        <v>411</v>
      </c>
      <c r="D211">
        <v>80</v>
      </c>
      <c r="E211">
        <v>44</v>
      </c>
      <c r="F211">
        <v>73</v>
      </c>
      <c r="G211">
        <v>2</v>
      </c>
      <c r="H211">
        <v>3</v>
      </c>
      <c r="I211">
        <v>3</v>
      </c>
      <c r="J211">
        <v>3</v>
      </c>
      <c r="K211">
        <v>4</v>
      </c>
      <c r="L211">
        <v>4</v>
      </c>
      <c r="M211">
        <v>1</v>
      </c>
      <c r="N211">
        <v>4</v>
      </c>
      <c r="O211">
        <v>3</v>
      </c>
      <c r="P211">
        <v>2</v>
      </c>
      <c r="Q211">
        <v>3</v>
      </c>
      <c r="R211">
        <v>4</v>
      </c>
      <c r="S211">
        <v>4</v>
      </c>
      <c r="T211">
        <v>4</v>
      </c>
      <c r="U211">
        <v>3</v>
      </c>
      <c r="V211">
        <v>3</v>
      </c>
      <c r="W211">
        <v>3</v>
      </c>
      <c r="X211">
        <v>3</v>
      </c>
      <c r="Y211">
        <v>3</v>
      </c>
      <c r="Z211">
        <v>3</v>
      </c>
      <c r="AA211">
        <v>3</v>
      </c>
      <c r="AB211">
        <v>3</v>
      </c>
      <c r="AC211">
        <v>3</v>
      </c>
      <c r="AD211">
        <v>3</v>
      </c>
      <c r="AE211">
        <v>3</v>
      </c>
      <c r="AF211">
        <v>3</v>
      </c>
      <c r="AG211">
        <v>2</v>
      </c>
      <c r="AH211">
        <v>2</v>
      </c>
      <c r="AI211">
        <v>4</v>
      </c>
      <c r="AJ211">
        <v>2</v>
      </c>
      <c r="AK211">
        <v>2</v>
      </c>
      <c r="AL211">
        <v>3</v>
      </c>
      <c r="AM211">
        <v>3</v>
      </c>
      <c r="AN211">
        <v>4</v>
      </c>
      <c r="AO211">
        <v>3</v>
      </c>
      <c r="AP211">
        <v>4</v>
      </c>
      <c r="AQ211">
        <v>3</v>
      </c>
      <c r="AR211">
        <v>4</v>
      </c>
      <c r="AS211">
        <v>4</v>
      </c>
      <c r="AT211">
        <v>2</v>
      </c>
      <c r="AU211">
        <v>2</v>
      </c>
      <c r="AV211">
        <v>3</v>
      </c>
      <c r="AW211">
        <v>3</v>
      </c>
      <c r="AX211">
        <v>3</v>
      </c>
      <c r="AY211">
        <v>3</v>
      </c>
      <c r="AZ211">
        <v>3</v>
      </c>
      <c r="BA211">
        <v>3</v>
      </c>
      <c r="BB211">
        <v>3</v>
      </c>
      <c r="BC211">
        <v>3</v>
      </c>
      <c r="BD211">
        <v>3</v>
      </c>
      <c r="BE211">
        <v>3</v>
      </c>
      <c r="BF211">
        <v>3</v>
      </c>
      <c r="BG211">
        <v>3</v>
      </c>
      <c r="BH211">
        <v>3</v>
      </c>
      <c r="BI211">
        <v>3</v>
      </c>
      <c r="BJ211">
        <v>3</v>
      </c>
      <c r="BK211">
        <v>3</v>
      </c>
      <c r="BL211">
        <v>3</v>
      </c>
      <c r="BM211">
        <v>3</v>
      </c>
      <c r="BN211">
        <v>4</v>
      </c>
      <c r="BO211">
        <v>3</v>
      </c>
      <c r="BP211">
        <v>3</v>
      </c>
      <c r="BQ211">
        <v>3</v>
      </c>
      <c r="BR211">
        <v>3</v>
      </c>
      <c r="BS211">
        <v>3</v>
      </c>
      <c r="BU211" s="3">
        <f t="shared" si="6"/>
        <v>2</v>
      </c>
      <c r="BV211" s="3">
        <f t="shared" si="7"/>
        <v>2</v>
      </c>
    </row>
    <row r="212" spans="1:74" x14ac:dyDescent="0.2">
      <c r="A212" s="22" t="s">
        <v>291</v>
      </c>
      <c r="B212" s="16" t="s">
        <v>74</v>
      </c>
      <c r="C212" t="s">
        <v>411</v>
      </c>
      <c r="D212">
        <v>74</v>
      </c>
      <c r="E212">
        <v>40</v>
      </c>
      <c r="F212">
        <v>74</v>
      </c>
      <c r="G212">
        <v>3</v>
      </c>
      <c r="H212">
        <v>4</v>
      </c>
      <c r="I212">
        <v>3</v>
      </c>
      <c r="J212">
        <v>3</v>
      </c>
      <c r="K212">
        <v>3</v>
      </c>
      <c r="L212">
        <v>3</v>
      </c>
      <c r="M212">
        <v>3</v>
      </c>
      <c r="N212">
        <v>2</v>
      </c>
      <c r="O212">
        <v>3</v>
      </c>
      <c r="P212">
        <v>3</v>
      </c>
      <c r="Q212">
        <v>3</v>
      </c>
      <c r="R212">
        <v>3</v>
      </c>
      <c r="S212">
        <v>2</v>
      </c>
      <c r="T212">
        <v>3</v>
      </c>
      <c r="U212">
        <v>3</v>
      </c>
      <c r="V212">
        <v>3</v>
      </c>
      <c r="W212">
        <v>2</v>
      </c>
      <c r="X212">
        <v>3</v>
      </c>
      <c r="Y212">
        <v>3</v>
      </c>
      <c r="Z212">
        <v>3</v>
      </c>
      <c r="AA212">
        <v>2</v>
      </c>
      <c r="AB212">
        <v>3</v>
      </c>
      <c r="AC212">
        <v>3</v>
      </c>
      <c r="AD212">
        <v>2</v>
      </c>
      <c r="AE212">
        <v>3</v>
      </c>
      <c r="AF212">
        <v>3</v>
      </c>
      <c r="AG212">
        <v>3</v>
      </c>
      <c r="AH212">
        <v>3</v>
      </c>
      <c r="AI212">
        <v>3</v>
      </c>
      <c r="AJ212">
        <v>3</v>
      </c>
      <c r="AK212">
        <v>3</v>
      </c>
      <c r="AL212">
        <v>3</v>
      </c>
      <c r="AM212">
        <v>3</v>
      </c>
      <c r="AN212">
        <v>4</v>
      </c>
      <c r="AO212">
        <v>3</v>
      </c>
      <c r="AP212">
        <v>3</v>
      </c>
      <c r="AQ212">
        <v>3</v>
      </c>
      <c r="AR212">
        <v>2</v>
      </c>
      <c r="AS212">
        <v>1</v>
      </c>
      <c r="AT212">
        <v>2</v>
      </c>
      <c r="AU212">
        <v>1</v>
      </c>
      <c r="AV212">
        <v>4</v>
      </c>
      <c r="AW212">
        <v>3</v>
      </c>
      <c r="AX212">
        <v>3</v>
      </c>
      <c r="AY212">
        <v>2</v>
      </c>
      <c r="AZ212">
        <v>4</v>
      </c>
      <c r="BA212">
        <v>3</v>
      </c>
      <c r="BB212">
        <v>3</v>
      </c>
      <c r="BC212">
        <v>2</v>
      </c>
      <c r="BD212">
        <v>3</v>
      </c>
      <c r="BE212">
        <v>3</v>
      </c>
      <c r="BF212">
        <v>3</v>
      </c>
      <c r="BG212">
        <v>3</v>
      </c>
      <c r="BH212">
        <v>4</v>
      </c>
      <c r="BI212">
        <v>3</v>
      </c>
      <c r="BJ212">
        <v>4</v>
      </c>
      <c r="BK212">
        <v>4</v>
      </c>
      <c r="BL212">
        <v>2</v>
      </c>
      <c r="BM212">
        <v>4</v>
      </c>
      <c r="BN212">
        <v>2</v>
      </c>
      <c r="BO212">
        <v>3</v>
      </c>
      <c r="BP212">
        <v>3</v>
      </c>
      <c r="BQ212">
        <v>3</v>
      </c>
      <c r="BR212">
        <v>3</v>
      </c>
      <c r="BS212">
        <v>3</v>
      </c>
      <c r="BU212" s="3">
        <f t="shared" si="6"/>
        <v>2</v>
      </c>
      <c r="BV212" s="3">
        <f t="shared" si="7"/>
        <v>2</v>
      </c>
    </row>
    <row r="213" spans="1:74" x14ac:dyDescent="0.2">
      <c r="A213" s="21" t="s">
        <v>292</v>
      </c>
      <c r="B213" s="16" t="s">
        <v>74</v>
      </c>
      <c r="C213" t="s">
        <v>411</v>
      </c>
      <c r="D213">
        <v>71</v>
      </c>
      <c r="E213">
        <v>40</v>
      </c>
      <c r="F213">
        <v>66</v>
      </c>
      <c r="G213">
        <v>2</v>
      </c>
      <c r="H213">
        <v>2</v>
      </c>
      <c r="I213">
        <v>3</v>
      </c>
      <c r="J213">
        <v>2</v>
      </c>
      <c r="K213">
        <v>3</v>
      </c>
      <c r="L213">
        <v>3</v>
      </c>
      <c r="M213">
        <v>3</v>
      </c>
      <c r="N213">
        <v>3</v>
      </c>
      <c r="O213">
        <v>3</v>
      </c>
      <c r="P213">
        <v>3</v>
      </c>
      <c r="Q213">
        <v>2</v>
      </c>
      <c r="R213">
        <v>3</v>
      </c>
      <c r="S213">
        <v>3</v>
      </c>
      <c r="T213">
        <v>3</v>
      </c>
      <c r="U213">
        <v>3</v>
      </c>
      <c r="V213">
        <v>3</v>
      </c>
      <c r="W213">
        <v>2</v>
      </c>
      <c r="X213">
        <v>3</v>
      </c>
      <c r="Y213">
        <v>3</v>
      </c>
      <c r="Z213">
        <v>2</v>
      </c>
      <c r="AA213">
        <v>3</v>
      </c>
      <c r="AB213">
        <v>3</v>
      </c>
      <c r="AC213">
        <v>3</v>
      </c>
      <c r="AD213">
        <v>2</v>
      </c>
      <c r="AE213">
        <v>3</v>
      </c>
      <c r="AF213">
        <v>3</v>
      </c>
      <c r="AG213">
        <v>3</v>
      </c>
      <c r="AH213">
        <v>3</v>
      </c>
      <c r="AI213">
        <v>3</v>
      </c>
      <c r="AJ213">
        <v>3</v>
      </c>
      <c r="AK213">
        <v>3</v>
      </c>
      <c r="AL213">
        <v>3</v>
      </c>
      <c r="AM213">
        <v>3</v>
      </c>
      <c r="AN213">
        <v>4</v>
      </c>
      <c r="AO213">
        <v>3</v>
      </c>
      <c r="AP213">
        <v>2</v>
      </c>
      <c r="AQ213">
        <v>2</v>
      </c>
      <c r="AR213">
        <v>2</v>
      </c>
      <c r="AS213">
        <v>2</v>
      </c>
      <c r="AT213">
        <v>2</v>
      </c>
      <c r="AU213">
        <v>2</v>
      </c>
      <c r="AV213">
        <v>3</v>
      </c>
      <c r="AW213">
        <v>3</v>
      </c>
      <c r="AX213">
        <v>2</v>
      </c>
      <c r="AY213">
        <v>2</v>
      </c>
      <c r="AZ213">
        <v>3</v>
      </c>
      <c r="BA213">
        <v>3</v>
      </c>
      <c r="BB213">
        <v>2</v>
      </c>
      <c r="BC213">
        <v>2</v>
      </c>
      <c r="BD213">
        <v>3</v>
      </c>
      <c r="BE213">
        <v>3</v>
      </c>
      <c r="BF213">
        <v>3</v>
      </c>
      <c r="BG213">
        <v>2</v>
      </c>
      <c r="BH213">
        <v>4</v>
      </c>
      <c r="BI213">
        <v>3</v>
      </c>
      <c r="BJ213">
        <v>3</v>
      </c>
      <c r="BK213">
        <v>3</v>
      </c>
      <c r="BL213">
        <v>3</v>
      </c>
      <c r="BM213">
        <v>3</v>
      </c>
      <c r="BN213">
        <v>3</v>
      </c>
      <c r="BO213">
        <v>3</v>
      </c>
      <c r="BP213">
        <v>2</v>
      </c>
      <c r="BQ213">
        <v>2</v>
      </c>
      <c r="BR213">
        <v>3</v>
      </c>
      <c r="BS213">
        <v>3</v>
      </c>
      <c r="BU213" s="3">
        <f t="shared" si="6"/>
        <v>2</v>
      </c>
      <c r="BV213" s="3">
        <f t="shared" si="7"/>
        <v>2</v>
      </c>
    </row>
    <row r="214" spans="1:74" x14ac:dyDescent="0.2">
      <c r="A214" s="22" t="s">
        <v>293</v>
      </c>
      <c r="B214" s="16" t="s">
        <v>74</v>
      </c>
      <c r="C214" t="s">
        <v>412</v>
      </c>
      <c r="D214">
        <v>68</v>
      </c>
      <c r="E214">
        <v>41</v>
      </c>
      <c r="F214">
        <v>61</v>
      </c>
      <c r="G214">
        <v>3</v>
      </c>
      <c r="H214">
        <v>2</v>
      </c>
      <c r="I214">
        <v>2</v>
      </c>
      <c r="J214">
        <v>2</v>
      </c>
      <c r="K214">
        <v>3</v>
      </c>
      <c r="L214">
        <v>3</v>
      </c>
      <c r="M214">
        <v>3</v>
      </c>
      <c r="N214">
        <v>3</v>
      </c>
      <c r="O214">
        <v>3</v>
      </c>
      <c r="P214">
        <v>3</v>
      </c>
      <c r="Q214">
        <v>3</v>
      </c>
      <c r="R214">
        <v>3</v>
      </c>
      <c r="S214">
        <v>2</v>
      </c>
      <c r="T214">
        <v>3</v>
      </c>
      <c r="U214">
        <v>3</v>
      </c>
      <c r="V214">
        <v>2</v>
      </c>
      <c r="W214">
        <v>3</v>
      </c>
      <c r="X214">
        <v>2</v>
      </c>
      <c r="Y214">
        <v>3</v>
      </c>
      <c r="Z214">
        <v>2</v>
      </c>
      <c r="AA214">
        <v>2</v>
      </c>
      <c r="AB214">
        <v>3</v>
      </c>
      <c r="AC214">
        <v>4</v>
      </c>
      <c r="AD214">
        <v>1</v>
      </c>
      <c r="AE214">
        <v>2</v>
      </c>
      <c r="AF214">
        <v>3</v>
      </c>
      <c r="AG214">
        <v>3</v>
      </c>
      <c r="AH214">
        <v>3</v>
      </c>
      <c r="AI214">
        <v>3</v>
      </c>
      <c r="AJ214">
        <v>3</v>
      </c>
      <c r="AK214">
        <v>3</v>
      </c>
      <c r="AL214">
        <v>3</v>
      </c>
      <c r="AM214">
        <v>3</v>
      </c>
      <c r="AN214">
        <v>3</v>
      </c>
      <c r="AO214">
        <v>3</v>
      </c>
      <c r="AP214">
        <v>2</v>
      </c>
      <c r="AQ214">
        <v>3</v>
      </c>
      <c r="AR214">
        <v>3</v>
      </c>
      <c r="AS214">
        <v>2</v>
      </c>
      <c r="AT214">
        <v>2</v>
      </c>
      <c r="AU214">
        <v>2</v>
      </c>
      <c r="AV214">
        <v>3</v>
      </c>
      <c r="AW214">
        <v>2</v>
      </c>
      <c r="AX214">
        <v>2</v>
      </c>
      <c r="AY214">
        <v>2</v>
      </c>
      <c r="AZ214">
        <v>3</v>
      </c>
      <c r="BA214">
        <v>2</v>
      </c>
      <c r="BB214">
        <v>2</v>
      </c>
      <c r="BC214">
        <v>2</v>
      </c>
      <c r="BD214">
        <v>2</v>
      </c>
      <c r="BE214">
        <v>2</v>
      </c>
      <c r="BF214">
        <v>3</v>
      </c>
      <c r="BG214">
        <v>2</v>
      </c>
      <c r="BH214">
        <v>4</v>
      </c>
      <c r="BI214">
        <v>2</v>
      </c>
      <c r="BJ214">
        <v>3</v>
      </c>
      <c r="BK214">
        <v>3</v>
      </c>
      <c r="BL214">
        <v>2</v>
      </c>
      <c r="BM214">
        <v>2</v>
      </c>
      <c r="BN214">
        <v>3</v>
      </c>
      <c r="BO214">
        <v>3</v>
      </c>
      <c r="BP214">
        <v>3</v>
      </c>
      <c r="BQ214">
        <v>3</v>
      </c>
      <c r="BR214">
        <v>3</v>
      </c>
      <c r="BS214">
        <v>3</v>
      </c>
      <c r="BU214" s="3">
        <f t="shared" si="6"/>
        <v>2</v>
      </c>
      <c r="BV214" s="3">
        <f t="shared" si="7"/>
        <v>1</v>
      </c>
    </row>
    <row r="215" spans="1:74" x14ac:dyDescent="0.2">
      <c r="A215" s="21" t="s">
        <v>294</v>
      </c>
      <c r="B215" s="16" t="s">
        <v>74</v>
      </c>
      <c r="C215" t="s">
        <v>411</v>
      </c>
      <c r="D215">
        <v>85</v>
      </c>
      <c r="E215">
        <v>51</v>
      </c>
      <c r="F215">
        <v>77</v>
      </c>
      <c r="G215">
        <v>3</v>
      </c>
      <c r="H215">
        <v>1</v>
      </c>
      <c r="I215">
        <v>4</v>
      </c>
      <c r="J215">
        <v>3</v>
      </c>
      <c r="K215">
        <v>3</v>
      </c>
      <c r="L215">
        <v>2</v>
      </c>
      <c r="M215">
        <v>4</v>
      </c>
      <c r="N215">
        <v>4</v>
      </c>
      <c r="O215">
        <v>3</v>
      </c>
      <c r="P215">
        <v>4</v>
      </c>
      <c r="Q215">
        <v>4</v>
      </c>
      <c r="R215">
        <v>3</v>
      </c>
      <c r="S215">
        <v>4</v>
      </c>
      <c r="T215">
        <v>4</v>
      </c>
      <c r="U215">
        <v>4</v>
      </c>
      <c r="V215">
        <v>4</v>
      </c>
      <c r="W215">
        <v>1</v>
      </c>
      <c r="X215">
        <v>4</v>
      </c>
      <c r="Y215">
        <v>1</v>
      </c>
      <c r="Z215">
        <v>4</v>
      </c>
      <c r="AA215">
        <v>4</v>
      </c>
      <c r="AB215">
        <v>4</v>
      </c>
      <c r="AC215">
        <v>2</v>
      </c>
      <c r="AD215">
        <v>4</v>
      </c>
      <c r="AE215">
        <v>3</v>
      </c>
      <c r="AF215">
        <v>4</v>
      </c>
      <c r="AG215">
        <v>4</v>
      </c>
      <c r="AH215">
        <v>3</v>
      </c>
      <c r="AI215">
        <v>4</v>
      </c>
      <c r="AJ215">
        <v>4</v>
      </c>
      <c r="AK215">
        <v>4</v>
      </c>
      <c r="AL215">
        <v>4</v>
      </c>
      <c r="AM215">
        <v>4</v>
      </c>
      <c r="AN215">
        <v>4</v>
      </c>
      <c r="AO215">
        <v>4</v>
      </c>
      <c r="AP215">
        <v>3</v>
      </c>
      <c r="AQ215">
        <v>4</v>
      </c>
      <c r="AR215">
        <v>4</v>
      </c>
      <c r="AS215">
        <v>1</v>
      </c>
      <c r="AT215">
        <v>3</v>
      </c>
      <c r="AU215">
        <v>1</v>
      </c>
      <c r="AV215">
        <v>4</v>
      </c>
      <c r="AW215">
        <v>4</v>
      </c>
      <c r="AX215">
        <v>2</v>
      </c>
      <c r="AY215">
        <v>2</v>
      </c>
      <c r="AZ215">
        <v>4</v>
      </c>
      <c r="BA215">
        <v>4</v>
      </c>
      <c r="BB215">
        <v>2</v>
      </c>
      <c r="BC215">
        <v>2</v>
      </c>
      <c r="BD215">
        <v>1</v>
      </c>
      <c r="BE215">
        <v>4</v>
      </c>
      <c r="BF215">
        <v>4</v>
      </c>
      <c r="BG215">
        <v>1</v>
      </c>
      <c r="BH215">
        <v>4</v>
      </c>
      <c r="BI215">
        <v>4</v>
      </c>
      <c r="BJ215">
        <v>4</v>
      </c>
      <c r="BK215">
        <v>4</v>
      </c>
      <c r="BL215">
        <v>3</v>
      </c>
      <c r="BM215">
        <v>2</v>
      </c>
      <c r="BN215">
        <v>3</v>
      </c>
      <c r="BO215">
        <v>3</v>
      </c>
      <c r="BP215">
        <v>4</v>
      </c>
      <c r="BQ215">
        <v>4</v>
      </c>
      <c r="BR215">
        <v>4</v>
      </c>
      <c r="BS215">
        <v>4</v>
      </c>
      <c r="BU215" s="3">
        <f t="shared" si="6"/>
        <v>2</v>
      </c>
      <c r="BV215" s="3">
        <f t="shared" si="7"/>
        <v>2</v>
      </c>
    </row>
    <row r="216" spans="1:74" x14ac:dyDescent="0.2">
      <c r="A216" s="22" t="s">
        <v>295</v>
      </c>
      <c r="B216" s="16" t="s">
        <v>74</v>
      </c>
      <c r="C216" t="s">
        <v>411</v>
      </c>
      <c r="D216">
        <v>78</v>
      </c>
      <c r="E216">
        <v>47</v>
      </c>
      <c r="F216">
        <v>68</v>
      </c>
      <c r="G216">
        <v>2</v>
      </c>
      <c r="H216">
        <v>1</v>
      </c>
      <c r="I216">
        <v>3</v>
      </c>
      <c r="J216">
        <v>4</v>
      </c>
      <c r="K216">
        <v>3</v>
      </c>
      <c r="L216">
        <v>3</v>
      </c>
      <c r="M216">
        <v>4</v>
      </c>
      <c r="N216">
        <v>4</v>
      </c>
      <c r="O216">
        <v>4</v>
      </c>
      <c r="P216">
        <v>3</v>
      </c>
      <c r="Q216">
        <v>4</v>
      </c>
      <c r="R216">
        <v>3</v>
      </c>
      <c r="S216">
        <v>2</v>
      </c>
      <c r="T216">
        <v>3</v>
      </c>
      <c r="U216">
        <v>3</v>
      </c>
      <c r="V216">
        <v>3</v>
      </c>
      <c r="W216">
        <v>4</v>
      </c>
      <c r="X216">
        <v>3</v>
      </c>
      <c r="Y216">
        <v>2</v>
      </c>
      <c r="Z216">
        <v>4</v>
      </c>
      <c r="AA216">
        <v>2</v>
      </c>
      <c r="AB216">
        <v>3</v>
      </c>
      <c r="AC216">
        <v>3</v>
      </c>
      <c r="AD216">
        <v>2</v>
      </c>
      <c r="AE216">
        <v>3</v>
      </c>
      <c r="AF216">
        <v>3</v>
      </c>
      <c r="AG216">
        <v>3</v>
      </c>
      <c r="AH216">
        <v>3</v>
      </c>
      <c r="AI216">
        <v>3</v>
      </c>
      <c r="AJ216">
        <v>4</v>
      </c>
      <c r="AK216">
        <v>2</v>
      </c>
      <c r="AL216">
        <v>4</v>
      </c>
      <c r="AM216">
        <v>3</v>
      </c>
      <c r="AN216">
        <v>4</v>
      </c>
      <c r="AO216">
        <v>4</v>
      </c>
      <c r="AP216">
        <v>4</v>
      </c>
      <c r="AQ216">
        <v>4</v>
      </c>
      <c r="AR216">
        <v>2</v>
      </c>
      <c r="AS216">
        <v>3</v>
      </c>
      <c r="AT216">
        <v>1</v>
      </c>
      <c r="AU216">
        <v>3</v>
      </c>
      <c r="AV216">
        <v>4</v>
      </c>
      <c r="AW216">
        <v>2</v>
      </c>
      <c r="AX216">
        <v>2</v>
      </c>
      <c r="AY216">
        <v>2</v>
      </c>
      <c r="AZ216">
        <v>4</v>
      </c>
      <c r="BA216">
        <v>2</v>
      </c>
      <c r="BB216">
        <v>2</v>
      </c>
      <c r="BC216">
        <v>2</v>
      </c>
      <c r="BD216">
        <v>4</v>
      </c>
      <c r="BE216">
        <v>4</v>
      </c>
      <c r="BF216">
        <v>2</v>
      </c>
      <c r="BG216">
        <v>2</v>
      </c>
      <c r="BH216">
        <v>4</v>
      </c>
      <c r="BI216">
        <v>4</v>
      </c>
      <c r="BJ216">
        <v>4</v>
      </c>
      <c r="BK216">
        <v>2</v>
      </c>
      <c r="BL216">
        <v>3</v>
      </c>
      <c r="BM216">
        <v>3</v>
      </c>
      <c r="BN216">
        <v>3</v>
      </c>
      <c r="BO216">
        <v>3</v>
      </c>
      <c r="BP216">
        <v>2</v>
      </c>
      <c r="BQ216">
        <v>2</v>
      </c>
      <c r="BR216">
        <v>3</v>
      </c>
      <c r="BS216">
        <v>3</v>
      </c>
      <c r="BU216" s="3">
        <f t="shared" si="6"/>
        <v>2</v>
      </c>
      <c r="BV216" s="3">
        <f t="shared" si="7"/>
        <v>2</v>
      </c>
    </row>
    <row r="217" spans="1:74" x14ac:dyDescent="0.2">
      <c r="A217" s="21" t="s">
        <v>296</v>
      </c>
      <c r="B217" s="16" t="s">
        <v>74</v>
      </c>
      <c r="C217" t="s">
        <v>412</v>
      </c>
      <c r="D217">
        <v>81</v>
      </c>
      <c r="E217">
        <v>36</v>
      </c>
      <c r="F217">
        <v>73</v>
      </c>
      <c r="G217">
        <v>4</v>
      </c>
      <c r="H217">
        <v>4</v>
      </c>
      <c r="I217">
        <v>3</v>
      </c>
      <c r="J217">
        <v>4</v>
      </c>
      <c r="K217">
        <v>2</v>
      </c>
      <c r="L217">
        <v>4</v>
      </c>
      <c r="M217">
        <v>3</v>
      </c>
      <c r="N217">
        <v>4</v>
      </c>
      <c r="O217">
        <v>1</v>
      </c>
      <c r="P217">
        <v>2</v>
      </c>
      <c r="Q217">
        <v>4</v>
      </c>
      <c r="R217">
        <v>2</v>
      </c>
      <c r="S217">
        <v>4</v>
      </c>
      <c r="T217">
        <v>2</v>
      </c>
      <c r="U217">
        <v>2</v>
      </c>
      <c r="V217">
        <v>4</v>
      </c>
      <c r="W217">
        <v>2</v>
      </c>
      <c r="X217">
        <v>4</v>
      </c>
      <c r="Y217">
        <v>3</v>
      </c>
      <c r="Z217">
        <v>4</v>
      </c>
      <c r="AA217">
        <v>2</v>
      </c>
      <c r="AB217">
        <v>3</v>
      </c>
      <c r="AC217">
        <v>3</v>
      </c>
      <c r="AD217">
        <v>4</v>
      </c>
      <c r="AE217">
        <v>3</v>
      </c>
      <c r="AF217">
        <v>4</v>
      </c>
      <c r="AG217">
        <v>2</v>
      </c>
      <c r="AH217">
        <v>2</v>
      </c>
      <c r="AI217">
        <v>3</v>
      </c>
      <c r="AJ217">
        <v>2</v>
      </c>
      <c r="AK217">
        <v>2</v>
      </c>
      <c r="AL217">
        <v>3</v>
      </c>
      <c r="AM217">
        <v>3</v>
      </c>
      <c r="AN217">
        <v>4</v>
      </c>
      <c r="AO217">
        <v>2</v>
      </c>
      <c r="AP217">
        <v>3</v>
      </c>
      <c r="AQ217">
        <v>2</v>
      </c>
      <c r="AR217">
        <v>1</v>
      </c>
      <c r="AS217">
        <v>3</v>
      </c>
      <c r="AT217">
        <v>2</v>
      </c>
      <c r="AU217">
        <v>2</v>
      </c>
      <c r="AV217">
        <v>4</v>
      </c>
      <c r="AW217">
        <v>3</v>
      </c>
      <c r="AX217">
        <v>4</v>
      </c>
      <c r="AY217">
        <v>4</v>
      </c>
      <c r="AZ217">
        <v>4</v>
      </c>
      <c r="BA217">
        <v>3</v>
      </c>
      <c r="BB217">
        <v>4</v>
      </c>
      <c r="BC217">
        <v>4</v>
      </c>
      <c r="BD217">
        <v>3</v>
      </c>
      <c r="BE217">
        <v>4</v>
      </c>
      <c r="BF217">
        <v>3</v>
      </c>
      <c r="BG217">
        <v>3</v>
      </c>
      <c r="BH217">
        <v>2</v>
      </c>
      <c r="BI217">
        <v>2</v>
      </c>
      <c r="BJ217">
        <v>4</v>
      </c>
      <c r="BK217">
        <v>4</v>
      </c>
      <c r="BL217">
        <v>2</v>
      </c>
      <c r="BM217">
        <v>2</v>
      </c>
      <c r="BN217">
        <v>3</v>
      </c>
      <c r="BO217">
        <v>2</v>
      </c>
      <c r="BP217">
        <v>2</v>
      </c>
      <c r="BQ217">
        <v>2</v>
      </c>
      <c r="BR217">
        <v>3</v>
      </c>
      <c r="BS217">
        <v>2</v>
      </c>
      <c r="BU217" s="3">
        <f t="shared" si="6"/>
        <v>2</v>
      </c>
      <c r="BV217" s="3">
        <f t="shared" si="7"/>
        <v>1</v>
      </c>
    </row>
    <row r="218" spans="1:74" x14ac:dyDescent="0.2">
      <c r="A218" s="22" t="s">
        <v>297</v>
      </c>
      <c r="B218" s="16" t="s">
        <v>74</v>
      </c>
      <c r="C218" t="s">
        <v>411</v>
      </c>
      <c r="D218">
        <v>75</v>
      </c>
      <c r="E218">
        <v>47</v>
      </c>
      <c r="F218">
        <v>74</v>
      </c>
      <c r="G218">
        <v>4</v>
      </c>
      <c r="H218">
        <v>2</v>
      </c>
      <c r="I218">
        <v>3</v>
      </c>
      <c r="J218">
        <v>2</v>
      </c>
      <c r="K218">
        <v>4</v>
      </c>
      <c r="L218">
        <v>2</v>
      </c>
      <c r="M218">
        <v>4</v>
      </c>
      <c r="N218">
        <v>3</v>
      </c>
      <c r="O218">
        <v>4</v>
      </c>
      <c r="P218">
        <v>4</v>
      </c>
      <c r="Q218">
        <v>3</v>
      </c>
      <c r="R218">
        <v>3</v>
      </c>
      <c r="S218">
        <v>3</v>
      </c>
      <c r="T218">
        <v>4</v>
      </c>
      <c r="U218">
        <v>3</v>
      </c>
      <c r="V218">
        <v>3</v>
      </c>
      <c r="W218">
        <v>3</v>
      </c>
      <c r="X218">
        <v>2</v>
      </c>
      <c r="Y218">
        <v>3</v>
      </c>
      <c r="Z218">
        <v>2</v>
      </c>
      <c r="AA218">
        <v>1</v>
      </c>
      <c r="AB218">
        <v>3</v>
      </c>
      <c r="AC218">
        <v>2</v>
      </c>
      <c r="AD218">
        <v>2</v>
      </c>
      <c r="AE218">
        <v>3</v>
      </c>
      <c r="AF218">
        <v>3</v>
      </c>
      <c r="AG218">
        <v>4</v>
      </c>
      <c r="AH218">
        <v>3</v>
      </c>
      <c r="AI218">
        <v>4</v>
      </c>
      <c r="AJ218">
        <v>4</v>
      </c>
      <c r="AK218">
        <v>4</v>
      </c>
      <c r="AL218">
        <v>4</v>
      </c>
      <c r="AM218">
        <v>3</v>
      </c>
      <c r="AN218">
        <v>4</v>
      </c>
      <c r="AO218">
        <v>3</v>
      </c>
      <c r="AP218">
        <v>2</v>
      </c>
      <c r="AQ218">
        <v>3</v>
      </c>
      <c r="AR218">
        <v>4</v>
      </c>
      <c r="AS218">
        <v>2</v>
      </c>
      <c r="AT218">
        <v>2</v>
      </c>
      <c r="AU218">
        <v>1</v>
      </c>
      <c r="AV218">
        <v>4</v>
      </c>
      <c r="AW218">
        <v>4</v>
      </c>
      <c r="AX218">
        <v>2</v>
      </c>
      <c r="AY218">
        <v>2</v>
      </c>
      <c r="AZ218">
        <v>4</v>
      </c>
      <c r="BA218">
        <v>4</v>
      </c>
      <c r="BB218">
        <v>2</v>
      </c>
      <c r="BC218">
        <v>2</v>
      </c>
      <c r="BD218">
        <v>2</v>
      </c>
      <c r="BE218">
        <v>3</v>
      </c>
      <c r="BF218">
        <v>3</v>
      </c>
      <c r="BG218">
        <v>2</v>
      </c>
      <c r="BH218">
        <v>4</v>
      </c>
      <c r="BI218">
        <v>3</v>
      </c>
      <c r="BJ218">
        <v>3</v>
      </c>
      <c r="BK218">
        <v>3</v>
      </c>
      <c r="BL218">
        <v>3</v>
      </c>
      <c r="BM218">
        <v>3</v>
      </c>
      <c r="BN218">
        <v>3</v>
      </c>
      <c r="BO218">
        <v>4</v>
      </c>
      <c r="BP218">
        <v>4</v>
      </c>
      <c r="BQ218">
        <v>4</v>
      </c>
      <c r="BR218">
        <v>3</v>
      </c>
      <c r="BS218">
        <v>3</v>
      </c>
      <c r="BU218" s="3">
        <f t="shared" si="6"/>
        <v>2</v>
      </c>
      <c r="BV218" s="3">
        <f t="shared" si="7"/>
        <v>2</v>
      </c>
    </row>
    <row r="219" spans="1:74" ht="25.5" x14ac:dyDescent="0.2">
      <c r="A219" s="23" t="s">
        <v>298</v>
      </c>
      <c r="B219" s="16" t="s">
        <v>74</v>
      </c>
      <c r="C219" t="s">
        <v>411</v>
      </c>
      <c r="D219">
        <v>75</v>
      </c>
      <c r="E219">
        <v>50</v>
      </c>
      <c r="F219">
        <v>64</v>
      </c>
      <c r="G219">
        <v>2</v>
      </c>
      <c r="H219">
        <v>1</v>
      </c>
      <c r="I219">
        <v>2</v>
      </c>
      <c r="J219">
        <v>2</v>
      </c>
      <c r="K219">
        <v>2</v>
      </c>
      <c r="L219">
        <v>1</v>
      </c>
      <c r="M219">
        <v>2</v>
      </c>
      <c r="N219">
        <v>2</v>
      </c>
      <c r="O219">
        <v>4</v>
      </c>
      <c r="P219">
        <v>3</v>
      </c>
      <c r="Q219">
        <v>1</v>
      </c>
      <c r="R219">
        <v>4</v>
      </c>
      <c r="S219">
        <v>3</v>
      </c>
      <c r="T219">
        <v>2</v>
      </c>
      <c r="U219">
        <v>2</v>
      </c>
      <c r="V219">
        <v>2</v>
      </c>
      <c r="W219">
        <v>3</v>
      </c>
      <c r="X219">
        <v>2</v>
      </c>
      <c r="Y219">
        <v>3</v>
      </c>
      <c r="Z219">
        <v>3</v>
      </c>
      <c r="AA219">
        <v>2</v>
      </c>
      <c r="AB219">
        <v>4</v>
      </c>
      <c r="AC219">
        <v>3</v>
      </c>
      <c r="AD219">
        <v>1</v>
      </c>
      <c r="AE219">
        <v>2</v>
      </c>
      <c r="AF219">
        <v>3</v>
      </c>
      <c r="AG219">
        <v>4</v>
      </c>
      <c r="AH219">
        <v>4</v>
      </c>
      <c r="AI219">
        <v>4</v>
      </c>
      <c r="AJ219">
        <v>4</v>
      </c>
      <c r="AK219">
        <v>4</v>
      </c>
      <c r="AL219">
        <v>4</v>
      </c>
      <c r="AM219">
        <v>3</v>
      </c>
      <c r="AN219">
        <v>4</v>
      </c>
      <c r="AO219">
        <v>4</v>
      </c>
      <c r="AP219">
        <v>2</v>
      </c>
      <c r="AQ219">
        <v>2</v>
      </c>
      <c r="AR219">
        <v>3</v>
      </c>
      <c r="AS219">
        <v>2</v>
      </c>
      <c r="AT219">
        <v>4</v>
      </c>
      <c r="AU219">
        <v>2</v>
      </c>
      <c r="AV219">
        <v>4</v>
      </c>
      <c r="AW219">
        <v>3</v>
      </c>
      <c r="AX219">
        <v>2</v>
      </c>
      <c r="AY219">
        <v>2</v>
      </c>
      <c r="AZ219">
        <v>4</v>
      </c>
      <c r="BA219">
        <v>3</v>
      </c>
      <c r="BB219">
        <v>2</v>
      </c>
      <c r="BC219">
        <v>2</v>
      </c>
      <c r="BD219">
        <v>2</v>
      </c>
      <c r="BE219">
        <v>3</v>
      </c>
      <c r="BF219">
        <v>3</v>
      </c>
      <c r="BG219">
        <v>2</v>
      </c>
      <c r="BH219">
        <v>1</v>
      </c>
      <c r="BI219">
        <v>1</v>
      </c>
      <c r="BJ219">
        <v>3</v>
      </c>
      <c r="BK219">
        <v>2</v>
      </c>
      <c r="BL219">
        <v>4</v>
      </c>
      <c r="BM219">
        <v>3</v>
      </c>
      <c r="BN219">
        <v>3</v>
      </c>
      <c r="BO219">
        <v>3</v>
      </c>
      <c r="BP219">
        <v>3</v>
      </c>
      <c r="BQ219">
        <v>3</v>
      </c>
      <c r="BR219">
        <v>3</v>
      </c>
      <c r="BS219">
        <v>3</v>
      </c>
      <c r="BU219" s="3">
        <f t="shared" si="6"/>
        <v>2</v>
      </c>
      <c r="BV219" s="3">
        <f t="shared" si="7"/>
        <v>2</v>
      </c>
    </row>
    <row r="220" spans="1:74" ht="25.5" x14ac:dyDescent="0.2">
      <c r="A220" s="24" t="s">
        <v>299</v>
      </c>
      <c r="B220" s="16" t="s">
        <v>74</v>
      </c>
      <c r="C220" t="s">
        <v>411</v>
      </c>
      <c r="D220">
        <v>75</v>
      </c>
      <c r="E220">
        <v>39</v>
      </c>
      <c r="F220">
        <v>57</v>
      </c>
      <c r="G220">
        <v>2</v>
      </c>
      <c r="H220">
        <v>2</v>
      </c>
      <c r="I220">
        <v>3</v>
      </c>
      <c r="J220">
        <v>2</v>
      </c>
      <c r="K220">
        <v>2</v>
      </c>
      <c r="L220">
        <v>2</v>
      </c>
      <c r="M220">
        <v>2</v>
      </c>
      <c r="N220">
        <v>2</v>
      </c>
      <c r="O220">
        <v>4</v>
      </c>
      <c r="P220">
        <v>3</v>
      </c>
      <c r="Q220">
        <v>3</v>
      </c>
      <c r="R220">
        <v>3</v>
      </c>
      <c r="S220">
        <v>2</v>
      </c>
      <c r="T220">
        <v>3</v>
      </c>
      <c r="U220">
        <v>3</v>
      </c>
      <c r="V220">
        <v>2</v>
      </c>
      <c r="W220">
        <v>3</v>
      </c>
      <c r="X220">
        <v>2</v>
      </c>
      <c r="Y220">
        <v>2</v>
      </c>
      <c r="Z220">
        <v>2</v>
      </c>
      <c r="AA220">
        <v>2</v>
      </c>
      <c r="AB220">
        <v>3</v>
      </c>
      <c r="AC220">
        <v>3</v>
      </c>
      <c r="AD220">
        <v>2</v>
      </c>
      <c r="AE220">
        <v>2</v>
      </c>
      <c r="AF220">
        <v>3</v>
      </c>
      <c r="AG220">
        <v>3</v>
      </c>
      <c r="AH220">
        <v>3</v>
      </c>
      <c r="AI220">
        <v>4</v>
      </c>
      <c r="AJ220">
        <v>3</v>
      </c>
      <c r="AK220">
        <v>3</v>
      </c>
      <c r="AL220">
        <v>4</v>
      </c>
      <c r="AM220">
        <v>2</v>
      </c>
      <c r="AN220">
        <v>3</v>
      </c>
      <c r="AO220">
        <v>2</v>
      </c>
      <c r="AP220">
        <v>3</v>
      </c>
      <c r="AQ220">
        <v>2</v>
      </c>
      <c r="AR220">
        <v>2</v>
      </c>
      <c r="AS220">
        <v>2</v>
      </c>
      <c r="AT220">
        <v>2</v>
      </c>
      <c r="AU220">
        <v>1</v>
      </c>
      <c r="AV220">
        <v>2</v>
      </c>
      <c r="AW220">
        <v>2</v>
      </c>
      <c r="AX220">
        <v>3</v>
      </c>
      <c r="AY220">
        <v>2</v>
      </c>
      <c r="AZ220">
        <v>2</v>
      </c>
      <c r="BA220">
        <v>2</v>
      </c>
      <c r="BB220">
        <v>3</v>
      </c>
      <c r="BC220">
        <v>2</v>
      </c>
      <c r="BD220">
        <v>2</v>
      </c>
      <c r="BE220">
        <v>2</v>
      </c>
      <c r="BF220">
        <v>2</v>
      </c>
      <c r="BG220">
        <v>2</v>
      </c>
      <c r="BH220">
        <v>4</v>
      </c>
      <c r="BI220">
        <v>3</v>
      </c>
      <c r="BJ220">
        <v>1</v>
      </c>
      <c r="BK220">
        <v>2</v>
      </c>
      <c r="BL220">
        <v>2</v>
      </c>
      <c r="BM220">
        <v>2</v>
      </c>
      <c r="BN220">
        <v>2</v>
      </c>
      <c r="BO220">
        <v>3</v>
      </c>
      <c r="BP220">
        <v>3</v>
      </c>
      <c r="BQ220">
        <v>3</v>
      </c>
      <c r="BR220">
        <v>3</v>
      </c>
      <c r="BS220">
        <v>3</v>
      </c>
      <c r="BU220" s="3">
        <f t="shared" si="6"/>
        <v>2</v>
      </c>
      <c r="BV220" s="3">
        <f t="shared" si="7"/>
        <v>2</v>
      </c>
    </row>
    <row r="221" spans="1:74" ht="38.25" x14ac:dyDescent="0.2">
      <c r="A221" s="23" t="s">
        <v>300</v>
      </c>
      <c r="B221" s="16" t="s">
        <v>74</v>
      </c>
      <c r="C221" t="s">
        <v>411</v>
      </c>
      <c r="D221">
        <v>77</v>
      </c>
      <c r="E221">
        <v>45</v>
      </c>
      <c r="F221">
        <v>71</v>
      </c>
      <c r="G221">
        <v>2</v>
      </c>
      <c r="H221">
        <v>3</v>
      </c>
      <c r="I221">
        <v>3</v>
      </c>
      <c r="J221">
        <v>3</v>
      </c>
      <c r="K221">
        <v>3</v>
      </c>
      <c r="L221">
        <v>3</v>
      </c>
      <c r="M221">
        <v>3</v>
      </c>
      <c r="N221">
        <v>3</v>
      </c>
      <c r="O221">
        <v>3</v>
      </c>
      <c r="P221">
        <v>3</v>
      </c>
      <c r="Q221">
        <v>3</v>
      </c>
      <c r="R221">
        <v>3</v>
      </c>
      <c r="S221">
        <v>3</v>
      </c>
      <c r="T221">
        <v>3</v>
      </c>
      <c r="U221">
        <v>3</v>
      </c>
      <c r="V221">
        <v>3</v>
      </c>
      <c r="W221">
        <v>3</v>
      </c>
      <c r="X221">
        <v>3</v>
      </c>
      <c r="Y221">
        <v>3</v>
      </c>
      <c r="Z221">
        <v>3</v>
      </c>
      <c r="AA221">
        <v>3</v>
      </c>
      <c r="AB221">
        <v>3</v>
      </c>
      <c r="AC221">
        <v>3</v>
      </c>
      <c r="AD221">
        <v>3</v>
      </c>
      <c r="AE221">
        <v>3</v>
      </c>
      <c r="AF221">
        <v>3</v>
      </c>
      <c r="AG221">
        <v>3</v>
      </c>
      <c r="AH221">
        <v>3</v>
      </c>
      <c r="AI221">
        <v>3</v>
      </c>
      <c r="AJ221">
        <v>3</v>
      </c>
      <c r="AK221">
        <v>3</v>
      </c>
      <c r="AL221">
        <v>3</v>
      </c>
      <c r="AM221">
        <v>3</v>
      </c>
      <c r="AN221">
        <v>3</v>
      </c>
      <c r="AO221">
        <v>3</v>
      </c>
      <c r="AP221">
        <v>3</v>
      </c>
      <c r="AQ221">
        <v>3</v>
      </c>
      <c r="AR221">
        <v>3</v>
      </c>
      <c r="AS221">
        <v>3</v>
      </c>
      <c r="AT221">
        <v>3</v>
      </c>
      <c r="AU221">
        <v>3</v>
      </c>
      <c r="AV221">
        <v>3</v>
      </c>
      <c r="AW221">
        <v>3</v>
      </c>
      <c r="AX221">
        <v>2</v>
      </c>
      <c r="AY221">
        <v>3</v>
      </c>
      <c r="AZ221">
        <v>3</v>
      </c>
      <c r="BA221">
        <v>3</v>
      </c>
      <c r="BB221">
        <v>2</v>
      </c>
      <c r="BC221">
        <v>3</v>
      </c>
      <c r="BD221">
        <v>3</v>
      </c>
      <c r="BE221">
        <v>3</v>
      </c>
      <c r="BF221">
        <v>3</v>
      </c>
      <c r="BG221">
        <v>3</v>
      </c>
      <c r="BH221">
        <v>3</v>
      </c>
      <c r="BI221">
        <v>3</v>
      </c>
      <c r="BJ221">
        <v>3</v>
      </c>
      <c r="BK221">
        <v>3</v>
      </c>
      <c r="BL221">
        <v>3</v>
      </c>
      <c r="BM221">
        <v>4</v>
      </c>
      <c r="BN221">
        <v>3</v>
      </c>
      <c r="BO221">
        <v>3</v>
      </c>
      <c r="BP221">
        <v>3</v>
      </c>
      <c r="BQ221">
        <v>3</v>
      </c>
      <c r="BR221">
        <v>3</v>
      </c>
      <c r="BS221">
        <v>3</v>
      </c>
      <c r="BU221" s="3">
        <f t="shared" si="6"/>
        <v>2</v>
      </c>
      <c r="BV221" s="3">
        <f t="shared" si="7"/>
        <v>2</v>
      </c>
    </row>
    <row r="222" spans="1:74" ht="51" x14ac:dyDescent="0.2">
      <c r="A222" s="24" t="s">
        <v>301</v>
      </c>
      <c r="B222" s="16" t="s">
        <v>74</v>
      </c>
      <c r="C222" t="s">
        <v>411</v>
      </c>
      <c r="D222">
        <v>58</v>
      </c>
      <c r="E222">
        <v>43</v>
      </c>
      <c r="F222">
        <v>74</v>
      </c>
      <c r="G222">
        <v>1</v>
      </c>
      <c r="H222">
        <v>1</v>
      </c>
      <c r="I222">
        <v>4</v>
      </c>
      <c r="J222">
        <v>1</v>
      </c>
      <c r="K222">
        <v>4</v>
      </c>
      <c r="L222">
        <v>2</v>
      </c>
      <c r="M222">
        <v>2</v>
      </c>
      <c r="N222">
        <v>3</v>
      </c>
      <c r="O222">
        <v>3</v>
      </c>
      <c r="P222">
        <v>2</v>
      </c>
      <c r="Q222">
        <v>2</v>
      </c>
      <c r="R222">
        <v>2</v>
      </c>
      <c r="S222">
        <v>2</v>
      </c>
      <c r="T222">
        <v>1</v>
      </c>
      <c r="U222">
        <v>2</v>
      </c>
      <c r="V222">
        <v>2</v>
      </c>
      <c r="W222">
        <v>3</v>
      </c>
      <c r="X222">
        <v>2</v>
      </c>
      <c r="Y222">
        <v>3</v>
      </c>
      <c r="Z222">
        <v>3</v>
      </c>
      <c r="AA222">
        <v>2</v>
      </c>
      <c r="AB222">
        <v>3</v>
      </c>
      <c r="AC222">
        <v>2</v>
      </c>
      <c r="AD222">
        <v>2</v>
      </c>
      <c r="AE222">
        <v>2</v>
      </c>
      <c r="AF222">
        <v>2</v>
      </c>
      <c r="AG222">
        <v>4</v>
      </c>
      <c r="AH222">
        <v>4</v>
      </c>
      <c r="AI222">
        <v>4</v>
      </c>
      <c r="AJ222">
        <v>3</v>
      </c>
      <c r="AK222">
        <v>3</v>
      </c>
      <c r="AL222">
        <v>4</v>
      </c>
      <c r="AM222">
        <v>4</v>
      </c>
      <c r="AN222">
        <v>4</v>
      </c>
      <c r="AO222">
        <v>4</v>
      </c>
      <c r="AP222">
        <v>2</v>
      </c>
      <c r="AQ222">
        <v>1</v>
      </c>
      <c r="AR222">
        <v>2</v>
      </c>
      <c r="AS222">
        <v>2</v>
      </c>
      <c r="AT222">
        <v>1</v>
      </c>
      <c r="AU222">
        <v>1</v>
      </c>
      <c r="AV222">
        <v>4</v>
      </c>
      <c r="AW222">
        <v>3</v>
      </c>
      <c r="AX222">
        <v>2</v>
      </c>
      <c r="AY222">
        <v>2</v>
      </c>
      <c r="AZ222">
        <v>4</v>
      </c>
      <c r="BA222">
        <v>3</v>
      </c>
      <c r="BB222">
        <v>2</v>
      </c>
      <c r="BC222">
        <v>2</v>
      </c>
      <c r="BD222">
        <v>2</v>
      </c>
      <c r="BE222">
        <v>3</v>
      </c>
      <c r="BF222">
        <v>4</v>
      </c>
      <c r="BG222">
        <v>3</v>
      </c>
      <c r="BH222">
        <v>4</v>
      </c>
      <c r="BI222">
        <v>4</v>
      </c>
      <c r="BJ222">
        <v>4</v>
      </c>
      <c r="BK222">
        <v>3</v>
      </c>
      <c r="BL222">
        <v>3</v>
      </c>
      <c r="BM222">
        <v>3</v>
      </c>
      <c r="BN222">
        <v>3</v>
      </c>
      <c r="BO222">
        <v>3</v>
      </c>
      <c r="BP222">
        <v>3</v>
      </c>
      <c r="BQ222">
        <v>3</v>
      </c>
      <c r="BR222">
        <v>4</v>
      </c>
      <c r="BS222">
        <v>3</v>
      </c>
      <c r="BU222" s="3">
        <f t="shared" si="6"/>
        <v>2</v>
      </c>
      <c r="BV222" s="3">
        <f t="shared" si="7"/>
        <v>2</v>
      </c>
    </row>
    <row r="223" spans="1:74" ht="25.5" x14ac:dyDescent="0.2">
      <c r="A223" s="23" t="s">
        <v>302</v>
      </c>
      <c r="B223" s="16" t="s">
        <v>74</v>
      </c>
      <c r="C223" t="s">
        <v>411</v>
      </c>
      <c r="D223">
        <v>70</v>
      </c>
      <c r="E223">
        <v>41</v>
      </c>
      <c r="F223">
        <v>62</v>
      </c>
      <c r="G223">
        <v>2</v>
      </c>
      <c r="H223">
        <v>3</v>
      </c>
      <c r="I223">
        <v>3</v>
      </c>
      <c r="J223">
        <v>3</v>
      </c>
      <c r="K223">
        <v>3</v>
      </c>
      <c r="L223">
        <v>3</v>
      </c>
      <c r="M223">
        <v>3</v>
      </c>
      <c r="N223">
        <v>3</v>
      </c>
      <c r="O223">
        <v>2</v>
      </c>
      <c r="P223">
        <v>3</v>
      </c>
      <c r="Q223">
        <v>3</v>
      </c>
      <c r="R223">
        <v>2</v>
      </c>
      <c r="S223">
        <v>2</v>
      </c>
      <c r="T223">
        <v>2</v>
      </c>
      <c r="U223">
        <v>3</v>
      </c>
      <c r="V223">
        <v>3</v>
      </c>
      <c r="W223">
        <v>3</v>
      </c>
      <c r="X223">
        <v>3</v>
      </c>
      <c r="Y223">
        <v>2</v>
      </c>
      <c r="Z223">
        <v>3</v>
      </c>
      <c r="AA223">
        <v>3</v>
      </c>
      <c r="AB223">
        <v>3</v>
      </c>
      <c r="AC223">
        <v>2</v>
      </c>
      <c r="AD223">
        <v>2</v>
      </c>
      <c r="AE223">
        <v>3</v>
      </c>
      <c r="AF223">
        <v>3</v>
      </c>
      <c r="AG223">
        <v>3</v>
      </c>
      <c r="AH223">
        <v>2</v>
      </c>
      <c r="AI223">
        <v>3</v>
      </c>
      <c r="AJ223">
        <v>3</v>
      </c>
      <c r="AK223">
        <v>3</v>
      </c>
      <c r="AL223">
        <v>3</v>
      </c>
      <c r="AM223">
        <v>3</v>
      </c>
      <c r="AN223">
        <v>3</v>
      </c>
      <c r="AO223">
        <v>3</v>
      </c>
      <c r="AP223">
        <v>2</v>
      </c>
      <c r="AQ223">
        <v>3</v>
      </c>
      <c r="AR223">
        <v>3</v>
      </c>
      <c r="AS223">
        <v>3</v>
      </c>
      <c r="AT223">
        <v>2</v>
      </c>
      <c r="AU223">
        <v>2</v>
      </c>
      <c r="AV223">
        <v>3</v>
      </c>
      <c r="AW223">
        <v>3</v>
      </c>
      <c r="AX223">
        <v>2</v>
      </c>
      <c r="AY223">
        <v>2</v>
      </c>
      <c r="AZ223">
        <v>3</v>
      </c>
      <c r="BA223">
        <v>3</v>
      </c>
      <c r="BB223">
        <v>2</v>
      </c>
      <c r="BC223">
        <v>2</v>
      </c>
      <c r="BD223">
        <v>2</v>
      </c>
      <c r="BE223">
        <v>3</v>
      </c>
      <c r="BF223">
        <v>2</v>
      </c>
      <c r="BG223">
        <v>2</v>
      </c>
      <c r="BH223">
        <v>3</v>
      </c>
      <c r="BI223">
        <v>2</v>
      </c>
      <c r="BJ223">
        <v>3</v>
      </c>
      <c r="BK223">
        <v>2</v>
      </c>
      <c r="BL223">
        <v>3</v>
      </c>
      <c r="BM223">
        <v>3</v>
      </c>
      <c r="BN223">
        <v>2</v>
      </c>
      <c r="BO223">
        <v>3</v>
      </c>
      <c r="BP223">
        <v>3</v>
      </c>
      <c r="BQ223">
        <v>3</v>
      </c>
      <c r="BR223">
        <v>3</v>
      </c>
      <c r="BS223">
        <v>3</v>
      </c>
      <c r="BU223" s="3">
        <f t="shared" si="6"/>
        <v>2</v>
      </c>
      <c r="BV223" s="3">
        <f t="shared" si="7"/>
        <v>2</v>
      </c>
    </row>
    <row r="224" spans="1:74" ht="38.25" x14ac:dyDescent="0.2">
      <c r="A224" s="24" t="s">
        <v>303</v>
      </c>
      <c r="B224" s="16" t="s">
        <v>74</v>
      </c>
      <c r="C224" t="s">
        <v>411</v>
      </c>
      <c r="D224">
        <v>75</v>
      </c>
      <c r="E224">
        <v>45</v>
      </c>
      <c r="F224">
        <v>74</v>
      </c>
      <c r="G224">
        <v>3</v>
      </c>
      <c r="H224">
        <v>2</v>
      </c>
      <c r="I224">
        <v>4</v>
      </c>
      <c r="J224">
        <v>2</v>
      </c>
      <c r="K224">
        <v>4</v>
      </c>
      <c r="L224">
        <v>2</v>
      </c>
      <c r="M224">
        <v>2</v>
      </c>
      <c r="N224">
        <v>2</v>
      </c>
      <c r="O224">
        <v>3</v>
      </c>
      <c r="P224">
        <v>3</v>
      </c>
      <c r="Q224">
        <v>2</v>
      </c>
      <c r="R224">
        <v>4</v>
      </c>
      <c r="S224">
        <v>3</v>
      </c>
      <c r="T224">
        <v>3</v>
      </c>
      <c r="U224">
        <v>4</v>
      </c>
      <c r="V224">
        <v>3</v>
      </c>
      <c r="W224">
        <v>3</v>
      </c>
      <c r="X224">
        <v>2</v>
      </c>
      <c r="Y224">
        <v>3</v>
      </c>
      <c r="Z224">
        <v>3</v>
      </c>
      <c r="AA224">
        <v>2</v>
      </c>
      <c r="AB224">
        <v>4</v>
      </c>
      <c r="AC224">
        <v>3</v>
      </c>
      <c r="AD224">
        <v>2</v>
      </c>
      <c r="AE224">
        <v>3</v>
      </c>
      <c r="AF224">
        <v>4</v>
      </c>
      <c r="AG224">
        <v>3</v>
      </c>
      <c r="AH224">
        <v>3</v>
      </c>
      <c r="AI224">
        <v>4</v>
      </c>
      <c r="AJ224">
        <v>3</v>
      </c>
      <c r="AK224">
        <v>3</v>
      </c>
      <c r="AL224">
        <v>4</v>
      </c>
      <c r="AM224">
        <v>3</v>
      </c>
      <c r="AN224">
        <v>4</v>
      </c>
      <c r="AO224">
        <v>4</v>
      </c>
      <c r="AP224">
        <v>3</v>
      </c>
      <c r="AQ224">
        <v>2</v>
      </c>
      <c r="AR224">
        <v>3</v>
      </c>
      <c r="AS224">
        <v>3</v>
      </c>
      <c r="AT224">
        <v>2</v>
      </c>
      <c r="AU224">
        <v>1</v>
      </c>
      <c r="AV224">
        <v>3</v>
      </c>
      <c r="AW224">
        <v>3</v>
      </c>
      <c r="AX224">
        <v>2</v>
      </c>
      <c r="AY224">
        <v>2</v>
      </c>
      <c r="AZ224">
        <v>3</v>
      </c>
      <c r="BA224">
        <v>3</v>
      </c>
      <c r="BB224">
        <v>2</v>
      </c>
      <c r="BC224">
        <v>2</v>
      </c>
      <c r="BD224">
        <v>3</v>
      </c>
      <c r="BE224">
        <v>4</v>
      </c>
      <c r="BF224">
        <v>4</v>
      </c>
      <c r="BG224">
        <v>4</v>
      </c>
      <c r="BH224">
        <v>3</v>
      </c>
      <c r="BI224">
        <v>3</v>
      </c>
      <c r="BJ224">
        <v>2</v>
      </c>
      <c r="BK224">
        <v>4</v>
      </c>
      <c r="BL224">
        <v>3</v>
      </c>
      <c r="BM224">
        <v>3</v>
      </c>
      <c r="BN224">
        <v>2</v>
      </c>
      <c r="BO224">
        <v>4</v>
      </c>
      <c r="BP224">
        <v>3</v>
      </c>
      <c r="BQ224">
        <v>4</v>
      </c>
      <c r="BR224">
        <v>4</v>
      </c>
      <c r="BS224">
        <v>4</v>
      </c>
      <c r="BU224" s="3">
        <f t="shared" si="6"/>
        <v>2</v>
      </c>
      <c r="BV224" s="3">
        <f t="shared" si="7"/>
        <v>2</v>
      </c>
    </row>
    <row r="225" spans="1:74" ht="38.25" x14ac:dyDescent="0.2">
      <c r="A225" s="23" t="s">
        <v>304</v>
      </c>
      <c r="B225" s="16" t="s">
        <v>74</v>
      </c>
      <c r="C225" t="s">
        <v>411</v>
      </c>
      <c r="D225">
        <v>60</v>
      </c>
      <c r="E225">
        <v>47</v>
      </c>
      <c r="F225">
        <v>73</v>
      </c>
      <c r="G225">
        <v>4</v>
      </c>
      <c r="H225">
        <v>2</v>
      </c>
      <c r="I225">
        <v>3</v>
      </c>
      <c r="J225">
        <v>1</v>
      </c>
      <c r="K225">
        <v>3</v>
      </c>
      <c r="L225">
        <v>2</v>
      </c>
      <c r="M225">
        <v>3</v>
      </c>
      <c r="N225">
        <v>4</v>
      </c>
      <c r="O225">
        <v>3</v>
      </c>
      <c r="P225">
        <v>2</v>
      </c>
      <c r="Q225">
        <v>1</v>
      </c>
      <c r="R225">
        <v>2</v>
      </c>
      <c r="S225">
        <v>3</v>
      </c>
      <c r="T225">
        <v>2</v>
      </c>
      <c r="U225">
        <v>2</v>
      </c>
      <c r="V225">
        <v>2</v>
      </c>
      <c r="W225">
        <v>2</v>
      </c>
      <c r="X225">
        <v>3</v>
      </c>
      <c r="Y225">
        <v>1</v>
      </c>
      <c r="Z225">
        <v>1</v>
      </c>
      <c r="AA225">
        <v>3</v>
      </c>
      <c r="AB225">
        <v>1</v>
      </c>
      <c r="AC225">
        <v>2</v>
      </c>
      <c r="AD225">
        <v>3</v>
      </c>
      <c r="AE225">
        <v>3</v>
      </c>
      <c r="AF225">
        <v>2</v>
      </c>
      <c r="AG225">
        <v>2</v>
      </c>
      <c r="AH225">
        <v>4</v>
      </c>
      <c r="AI225">
        <v>4</v>
      </c>
      <c r="AJ225">
        <v>3</v>
      </c>
      <c r="AK225">
        <v>1</v>
      </c>
      <c r="AL225">
        <v>2</v>
      </c>
      <c r="AM225">
        <v>4</v>
      </c>
      <c r="AN225">
        <v>2</v>
      </c>
      <c r="AO225">
        <v>4</v>
      </c>
      <c r="AP225">
        <v>4</v>
      </c>
      <c r="AQ225">
        <v>4</v>
      </c>
      <c r="AR225">
        <v>4</v>
      </c>
      <c r="AS225">
        <v>4</v>
      </c>
      <c r="AT225">
        <v>3</v>
      </c>
      <c r="AU225">
        <v>2</v>
      </c>
      <c r="AV225">
        <v>3</v>
      </c>
      <c r="AW225">
        <v>2</v>
      </c>
      <c r="AX225">
        <v>3</v>
      </c>
      <c r="AY225">
        <v>4</v>
      </c>
      <c r="AZ225">
        <v>3</v>
      </c>
      <c r="BA225">
        <v>2</v>
      </c>
      <c r="BB225">
        <v>3</v>
      </c>
      <c r="BC225">
        <v>4</v>
      </c>
      <c r="BD225">
        <v>4</v>
      </c>
      <c r="BE225">
        <v>3</v>
      </c>
      <c r="BF225">
        <v>3</v>
      </c>
      <c r="BG225">
        <v>4</v>
      </c>
      <c r="BH225">
        <v>4</v>
      </c>
      <c r="BI225">
        <v>4</v>
      </c>
      <c r="BJ225">
        <v>1</v>
      </c>
      <c r="BK225">
        <v>4</v>
      </c>
      <c r="BL225">
        <v>3</v>
      </c>
      <c r="BM225">
        <v>2</v>
      </c>
      <c r="BN225">
        <v>3</v>
      </c>
      <c r="BO225">
        <v>4</v>
      </c>
      <c r="BP225">
        <v>3</v>
      </c>
      <c r="BQ225">
        <v>1</v>
      </c>
      <c r="BR225">
        <v>3</v>
      </c>
      <c r="BS225">
        <v>3</v>
      </c>
      <c r="BU225" s="3">
        <f t="shared" si="6"/>
        <v>2</v>
      </c>
      <c r="BV225" s="3">
        <f t="shared" si="7"/>
        <v>2</v>
      </c>
    </row>
    <row r="226" spans="1:74" ht="51" x14ac:dyDescent="0.2">
      <c r="A226" s="24" t="s">
        <v>305</v>
      </c>
      <c r="B226" s="16" t="s">
        <v>74</v>
      </c>
      <c r="C226" t="s">
        <v>411</v>
      </c>
      <c r="D226">
        <v>79</v>
      </c>
      <c r="E226">
        <v>46</v>
      </c>
      <c r="F226">
        <v>69</v>
      </c>
      <c r="G226">
        <v>3</v>
      </c>
      <c r="H226">
        <v>1</v>
      </c>
      <c r="I226">
        <v>3</v>
      </c>
      <c r="J226">
        <v>3</v>
      </c>
      <c r="K226">
        <v>3</v>
      </c>
      <c r="L226">
        <v>3</v>
      </c>
      <c r="M226">
        <v>4</v>
      </c>
      <c r="N226">
        <v>2</v>
      </c>
      <c r="O226">
        <v>4</v>
      </c>
      <c r="P226">
        <v>3</v>
      </c>
      <c r="Q226">
        <v>3</v>
      </c>
      <c r="R226">
        <v>3</v>
      </c>
      <c r="S226">
        <v>4</v>
      </c>
      <c r="T226">
        <v>3</v>
      </c>
      <c r="U226">
        <v>3</v>
      </c>
      <c r="V226">
        <v>4</v>
      </c>
      <c r="W226">
        <v>3</v>
      </c>
      <c r="X226">
        <v>3</v>
      </c>
      <c r="Y226">
        <v>3</v>
      </c>
      <c r="Z226">
        <v>2</v>
      </c>
      <c r="AA226">
        <v>3</v>
      </c>
      <c r="AB226">
        <v>3</v>
      </c>
      <c r="AC226">
        <v>3</v>
      </c>
      <c r="AD226">
        <v>2</v>
      </c>
      <c r="AE226">
        <v>4</v>
      </c>
      <c r="AF226">
        <v>4</v>
      </c>
      <c r="AG226">
        <v>4</v>
      </c>
      <c r="AH226">
        <v>4</v>
      </c>
      <c r="AI226">
        <v>4</v>
      </c>
      <c r="AJ226">
        <v>4</v>
      </c>
      <c r="AK226">
        <v>4</v>
      </c>
      <c r="AL226">
        <v>4</v>
      </c>
      <c r="AM226">
        <v>2</v>
      </c>
      <c r="AN226">
        <v>4</v>
      </c>
      <c r="AO226">
        <v>4</v>
      </c>
      <c r="AP226">
        <v>2</v>
      </c>
      <c r="AQ226">
        <v>2</v>
      </c>
      <c r="AR226">
        <v>2</v>
      </c>
      <c r="AS226">
        <v>2</v>
      </c>
      <c r="AT226">
        <v>2</v>
      </c>
      <c r="AU226">
        <v>2</v>
      </c>
      <c r="AV226">
        <v>3</v>
      </c>
      <c r="AW226">
        <v>4</v>
      </c>
      <c r="AX226">
        <v>1</v>
      </c>
      <c r="AY226">
        <v>1</v>
      </c>
      <c r="AZ226">
        <v>3</v>
      </c>
      <c r="BA226">
        <v>4</v>
      </c>
      <c r="BB226">
        <v>1</v>
      </c>
      <c r="BC226">
        <v>1</v>
      </c>
      <c r="BD226">
        <v>2</v>
      </c>
      <c r="BE226">
        <v>3</v>
      </c>
      <c r="BF226">
        <v>4</v>
      </c>
      <c r="BG226">
        <v>2</v>
      </c>
      <c r="BH226">
        <v>4</v>
      </c>
      <c r="BI226">
        <v>4</v>
      </c>
      <c r="BJ226">
        <v>4</v>
      </c>
      <c r="BK226">
        <v>2</v>
      </c>
      <c r="BL226">
        <v>4</v>
      </c>
      <c r="BM226">
        <v>4</v>
      </c>
      <c r="BN226">
        <v>1</v>
      </c>
      <c r="BO226">
        <v>3</v>
      </c>
      <c r="BP226">
        <v>4</v>
      </c>
      <c r="BQ226">
        <v>4</v>
      </c>
      <c r="BR226">
        <v>3</v>
      </c>
      <c r="BS226">
        <v>3</v>
      </c>
      <c r="BU226" s="3">
        <f t="shared" si="6"/>
        <v>2</v>
      </c>
      <c r="BV226" s="3">
        <f t="shared" si="7"/>
        <v>2</v>
      </c>
    </row>
    <row r="227" spans="1:74" ht="25.5" x14ac:dyDescent="0.2">
      <c r="A227" s="23" t="s">
        <v>306</v>
      </c>
      <c r="B227" s="16" t="s">
        <v>74</v>
      </c>
      <c r="C227" t="s">
        <v>411</v>
      </c>
      <c r="D227">
        <v>80</v>
      </c>
      <c r="E227">
        <v>44</v>
      </c>
      <c r="F227">
        <v>73</v>
      </c>
      <c r="G227">
        <v>2</v>
      </c>
      <c r="H227">
        <v>3</v>
      </c>
      <c r="I227">
        <v>3</v>
      </c>
      <c r="J227">
        <v>3</v>
      </c>
      <c r="K227">
        <v>4</v>
      </c>
      <c r="L227">
        <v>4</v>
      </c>
      <c r="M227">
        <v>1</v>
      </c>
      <c r="N227">
        <v>4</v>
      </c>
      <c r="O227">
        <v>3</v>
      </c>
      <c r="P227">
        <v>2</v>
      </c>
      <c r="Q227">
        <v>3</v>
      </c>
      <c r="R227">
        <v>4</v>
      </c>
      <c r="S227">
        <v>4</v>
      </c>
      <c r="T227">
        <v>4</v>
      </c>
      <c r="U227">
        <v>3</v>
      </c>
      <c r="V227">
        <v>3</v>
      </c>
      <c r="W227">
        <v>3</v>
      </c>
      <c r="X227">
        <v>3</v>
      </c>
      <c r="Y227">
        <v>3</v>
      </c>
      <c r="Z227">
        <v>3</v>
      </c>
      <c r="AA227">
        <v>3</v>
      </c>
      <c r="AB227">
        <v>3</v>
      </c>
      <c r="AC227">
        <v>3</v>
      </c>
      <c r="AD227">
        <v>3</v>
      </c>
      <c r="AE227">
        <v>3</v>
      </c>
      <c r="AF227">
        <v>3</v>
      </c>
      <c r="AG227">
        <v>2</v>
      </c>
      <c r="AH227">
        <v>2</v>
      </c>
      <c r="AI227">
        <v>4</v>
      </c>
      <c r="AJ227">
        <v>2</v>
      </c>
      <c r="AK227">
        <v>2</v>
      </c>
      <c r="AL227">
        <v>3</v>
      </c>
      <c r="AM227">
        <v>3</v>
      </c>
      <c r="AN227">
        <v>4</v>
      </c>
      <c r="AO227">
        <v>3</v>
      </c>
      <c r="AP227">
        <v>4</v>
      </c>
      <c r="AQ227">
        <v>3</v>
      </c>
      <c r="AR227">
        <v>4</v>
      </c>
      <c r="AS227">
        <v>4</v>
      </c>
      <c r="AT227">
        <v>2</v>
      </c>
      <c r="AU227">
        <v>2</v>
      </c>
      <c r="AV227">
        <v>3</v>
      </c>
      <c r="AW227">
        <v>3</v>
      </c>
      <c r="AX227">
        <v>3</v>
      </c>
      <c r="AY227">
        <v>3</v>
      </c>
      <c r="AZ227">
        <v>3</v>
      </c>
      <c r="BA227">
        <v>3</v>
      </c>
      <c r="BB227">
        <v>3</v>
      </c>
      <c r="BC227">
        <v>3</v>
      </c>
      <c r="BD227">
        <v>3</v>
      </c>
      <c r="BE227">
        <v>3</v>
      </c>
      <c r="BF227">
        <v>3</v>
      </c>
      <c r="BG227">
        <v>3</v>
      </c>
      <c r="BH227">
        <v>3</v>
      </c>
      <c r="BI227">
        <v>3</v>
      </c>
      <c r="BJ227">
        <v>3</v>
      </c>
      <c r="BK227">
        <v>3</v>
      </c>
      <c r="BL227">
        <v>3</v>
      </c>
      <c r="BM227">
        <v>3</v>
      </c>
      <c r="BN227">
        <v>4</v>
      </c>
      <c r="BO227">
        <v>3</v>
      </c>
      <c r="BP227">
        <v>3</v>
      </c>
      <c r="BQ227">
        <v>3</v>
      </c>
      <c r="BR227">
        <v>3</v>
      </c>
      <c r="BS227">
        <v>3</v>
      </c>
      <c r="BU227" s="3">
        <f t="shared" si="6"/>
        <v>2</v>
      </c>
      <c r="BV227" s="3">
        <f t="shared" si="7"/>
        <v>2</v>
      </c>
    </row>
    <row r="228" spans="1:74" ht="25.5" x14ac:dyDescent="0.2">
      <c r="A228" s="24" t="s">
        <v>307</v>
      </c>
      <c r="B228" s="16" t="s">
        <v>74</v>
      </c>
      <c r="C228" t="s">
        <v>411</v>
      </c>
      <c r="D228">
        <v>74</v>
      </c>
      <c r="E228">
        <v>40</v>
      </c>
      <c r="F228">
        <v>74</v>
      </c>
      <c r="G228">
        <v>3</v>
      </c>
      <c r="H228">
        <v>4</v>
      </c>
      <c r="I228">
        <v>3</v>
      </c>
      <c r="J228">
        <v>3</v>
      </c>
      <c r="K228">
        <v>3</v>
      </c>
      <c r="L228">
        <v>3</v>
      </c>
      <c r="M228">
        <v>3</v>
      </c>
      <c r="N228">
        <v>2</v>
      </c>
      <c r="O228">
        <v>3</v>
      </c>
      <c r="P228">
        <v>3</v>
      </c>
      <c r="Q228">
        <v>3</v>
      </c>
      <c r="R228">
        <v>3</v>
      </c>
      <c r="S228">
        <v>2</v>
      </c>
      <c r="T228">
        <v>3</v>
      </c>
      <c r="U228">
        <v>3</v>
      </c>
      <c r="V228">
        <v>3</v>
      </c>
      <c r="W228">
        <v>2</v>
      </c>
      <c r="X228">
        <v>3</v>
      </c>
      <c r="Y228">
        <v>3</v>
      </c>
      <c r="Z228">
        <v>3</v>
      </c>
      <c r="AA228">
        <v>2</v>
      </c>
      <c r="AB228">
        <v>3</v>
      </c>
      <c r="AC228">
        <v>3</v>
      </c>
      <c r="AD228">
        <v>2</v>
      </c>
      <c r="AE228">
        <v>3</v>
      </c>
      <c r="AF228">
        <v>3</v>
      </c>
      <c r="AG228">
        <v>3</v>
      </c>
      <c r="AH228">
        <v>3</v>
      </c>
      <c r="AI228">
        <v>3</v>
      </c>
      <c r="AJ228">
        <v>3</v>
      </c>
      <c r="AK228">
        <v>3</v>
      </c>
      <c r="AL228">
        <v>3</v>
      </c>
      <c r="AM228">
        <v>3</v>
      </c>
      <c r="AN228">
        <v>4</v>
      </c>
      <c r="AO228">
        <v>3</v>
      </c>
      <c r="AP228">
        <v>3</v>
      </c>
      <c r="AQ228">
        <v>3</v>
      </c>
      <c r="AR228">
        <v>2</v>
      </c>
      <c r="AS228">
        <v>1</v>
      </c>
      <c r="AT228">
        <v>2</v>
      </c>
      <c r="AU228">
        <v>1</v>
      </c>
      <c r="AV228">
        <v>4</v>
      </c>
      <c r="AW228">
        <v>3</v>
      </c>
      <c r="AX228">
        <v>3</v>
      </c>
      <c r="AY228">
        <v>2</v>
      </c>
      <c r="AZ228">
        <v>4</v>
      </c>
      <c r="BA228">
        <v>3</v>
      </c>
      <c r="BB228">
        <v>3</v>
      </c>
      <c r="BC228">
        <v>2</v>
      </c>
      <c r="BD228">
        <v>3</v>
      </c>
      <c r="BE228">
        <v>3</v>
      </c>
      <c r="BF228">
        <v>3</v>
      </c>
      <c r="BG228">
        <v>3</v>
      </c>
      <c r="BH228">
        <v>4</v>
      </c>
      <c r="BI228">
        <v>3</v>
      </c>
      <c r="BJ228">
        <v>4</v>
      </c>
      <c r="BK228">
        <v>4</v>
      </c>
      <c r="BL228">
        <v>2</v>
      </c>
      <c r="BM228">
        <v>4</v>
      </c>
      <c r="BN228">
        <v>2</v>
      </c>
      <c r="BO228">
        <v>3</v>
      </c>
      <c r="BP228">
        <v>3</v>
      </c>
      <c r="BQ228">
        <v>3</v>
      </c>
      <c r="BR228">
        <v>3</v>
      </c>
      <c r="BS228">
        <v>3</v>
      </c>
      <c r="BU228" s="3">
        <f t="shared" si="6"/>
        <v>2</v>
      </c>
      <c r="BV228" s="3">
        <f t="shared" si="7"/>
        <v>2</v>
      </c>
    </row>
    <row r="229" spans="1:74" ht="25.5" x14ac:dyDescent="0.2">
      <c r="A229" s="23" t="s">
        <v>308</v>
      </c>
      <c r="B229" s="16" t="s">
        <v>74</v>
      </c>
      <c r="C229" t="s">
        <v>411</v>
      </c>
      <c r="D229">
        <v>71</v>
      </c>
      <c r="E229">
        <v>40</v>
      </c>
      <c r="F229">
        <v>66</v>
      </c>
      <c r="G229">
        <v>2</v>
      </c>
      <c r="H229">
        <v>2</v>
      </c>
      <c r="I229">
        <v>3</v>
      </c>
      <c r="J229">
        <v>2</v>
      </c>
      <c r="K229">
        <v>3</v>
      </c>
      <c r="L229">
        <v>3</v>
      </c>
      <c r="M229">
        <v>3</v>
      </c>
      <c r="N229">
        <v>3</v>
      </c>
      <c r="O229">
        <v>3</v>
      </c>
      <c r="P229">
        <v>3</v>
      </c>
      <c r="Q229">
        <v>2</v>
      </c>
      <c r="R229">
        <v>3</v>
      </c>
      <c r="S229">
        <v>3</v>
      </c>
      <c r="T229">
        <v>3</v>
      </c>
      <c r="U229">
        <v>3</v>
      </c>
      <c r="V229">
        <v>3</v>
      </c>
      <c r="W229">
        <v>2</v>
      </c>
      <c r="X229">
        <v>3</v>
      </c>
      <c r="Y229">
        <v>3</v>
      </c>
      <c r="Z229">
        <v>2</v>
      </c>
      <c r="AA229">
        <v>3</v>
      </c>
      <c r="AB229">
        <v>3</v>
      </c>
      <c r="AC229">
        <v>3</v>
      </c>
      <c r="AD229">
        <v>2</v>
      </c>
      <c r="AE229">
        <v>3</v>
      </c>
      <c r="AF229">
        <v>3</v>
      </c>
      <c r="AG229">
        <v>3</v>
      </c>
      <c r="AH229">
        <v>3</v>
      </c>
      <c r="AI229">
        <v>3</v>
      </c>
      <c r="AJ229">
        <v>3</v>
      </c>
      <c r="AK229">
        <v>3</v>
      </c>
      <c r="AL229">
        <v>3</v>
      </c>
      <c r="AM229">
        <v>3</v>
      </c>
      <c r="AN229">
        <v>4</v>
      </c>
      <c r="AO229">
        <v>3</v>
      </c>
      <c r="AP229">
        <v>2</v>
      </c>
      <c r="AQ229">
        <v>2</v>
      </c>
      <c r="AR229">
        <v>2</v>
      </c>
      <c r="AS229">
        <v>2</v>
      </c>
      <c r="AT229">
        <v>2</v>
      </c>
      <c r="AU229">
        <v>2</v>
      </c>
      <c r="AV229">
        <v>3</v>
      </c>
      <c r="AW229">
        <v>3</v>
      </c>
      <c r="AX229">
        <v>2</v>
      </c>
      <c r="AY229">
        <v>2</v>
      </c>
      <c r="AZ229">
        <v>3</v>
      </c>
      <c r="BA229">
        <v>3</v>
      </c>
      <c r="BB229">
        <v>2</v>
      </c>
      <c r="BC229">
        <v>2</v>
      </c>
      <c r="BD229">
        <v>3</v>
      </c>
      <c r="BE229">
        <v>3</v>
      </c>
      <c r="BF229">
        <v>3</v>
      </c>
      <c r="BG229">
        <v>2</v>
      </c>
      <c r="BH229">
        <v>4</v>
      </c>
      <c r="BI229">
        <v>3</v>
      </c>
      <c r="BJ229">
        <v>3</v>
      </c>
      <c r="BK229">
        <v>3</v>
      </c>
      <c r="BL229">
        <v>3</v>
      </c>
      <c r="BM229">
        <v>3</v>
      </c>
      <c r="BN229">
        <v>3</v>
      </c>
      <c r="BO229">
        <v>3</v>
      </c>
      <c r="BP229">
        <v>2</v>
      </c>
      <c r="BQ229">
        <v>2</v>
      </c>
      <c r="BR229">
        <v>3</v>
      </c>
      <c r="BS229">
        <v>3</v>
      </c>
      <c r="BU229" s="3">
        <f t="shared" si="6"/>
        <v>2</v>
      </c>
      <c r="BV229" s="3">
        <f t="shared" si="7"/>
        <v>2</v>
      </c>
    </row>
    <row r="230" spans="1:74" ht="38.25" x14ac:dyDescent="0.2">
      <c r="A230" s="24" t="s">
        <v>309</v>
      </c>
      <c r="B230" s="16" t="s">
        <v>74</v>
      </c>
      <c r="C230" t="s">
        <v>411</v>
      </c>
      <c r="D230">
        <v>68</v>
      </c>
      <c r="E230">
        <v>41</v>
      </c>
      <c r="F230">
        <v>61</v>
      </c>
      <c r="G230">
        <v>3</v>
      </c>
      <c r="H230">
        <v>2</v>
      </c>
      <c r="I230">
        <v>2</v>
      </c>
      <c r="J230">
        <v>2</v>
      </c>
      <c r="K230">
        <v>3</v>
      </c>
      <c r="L230">
        <v>3</v>
      </c>
      <c r="M230">
        <v>3</v>
      </c>
      <c r="N230">
        <v>3</v>
      </c>
      <c r="O230">
        <v>3</v>
      </c>
      <c r="P230">
        <v>3</v>
      </c>
      <c r="Q230">
        <v>3</v>
      </c>
      <c r="R230">
        <v>3</v>
      </c>
      <c r="S230">
        <v>2</v>
      </c>
      <c r="T230">
        <v>3</v>
      </c>
      <c r="U230">
        <v>3</v>
      </c>
      <c r="V230">
        <v>2</v>
      </c>
      <c r="W230">
        <v>3</v>
      </c>
      <c r="X230">
        <v>2</v>
      </c>
      <c r="Y230">
        <v>3</v>
      </c>
      <c r="Z230">
        <v>2</v>
      </c>
      <c r="AA230">
        <v>2</v>
      </c>
      <c r="AB230">
        <v>3</v>
      </c>
      <c r="AC230">
        <v>4</v>
      </c>
      <c r="AD230">
        <v>1</v>
      </c>
      <c r="AE230">
        <v>2</v>
      </c>
      <c r="AF230">
        <v>3</v>
      </c>
      <c r="AG230">
        <v>3</v>
      </c>
      <c r="AH230">
        <v>3</v>
      </c>
      <c r="AI230">
        <v>3</v>
      </c>
      <c r="AJ230">
        <v>3</v>
      </c>
      <c r="AK230">
        <v>3</v>
      </c>
      <c r="AL230">
        <v>3</v>
      </c>
      <c r="AM230">
        <v>3</v>
      </c>
      <c r="AN230">
        <v>3</v>
      </c>
      <c r="AO230">
        <v>3</v>
      </c>
      <c r="AP230">
        <v>2</v>
      </c>
      <c r="AQ230">
        <v>3</v>
      </c>
      <c r="AR230">
        <v>3</v>
      </c>
      <c r="AS230">
        <v>2</v>
      </c>
      <c r="AT230">
        <v>2</v>
      </c>
      <c r="AU230">
        <v>2</v>
      </c>
      <c r="AV230">
        <v>3</v>
      </c>
      <c r="AW230">
        <v>2</v>
      </c>
      <c r="AX230">
        <v>2</v>
      </c>
      <c r="AY230">
        <v>2</v>
      </c>
      <c r="AZ230">
        <v>3</v>
      </c>
      <c r="BA230">
        <v>2</v>
      </c>
      <c r="BB230">
        <v>2</v>
      </c>
      <c r="BC230">
        <v>2</v>
      </c>
      <c r="BD230">
        <v>2</v>
      </c>
      <c r="BE230">
        <v>2</v>
      </c>
      <c r="BF230">
        <v>3</v>
      </c>
      <c r="BG230">
        <v>2</v>
      </c>
      <c r="BH230">
        <v>4</v>
      </c>
      <c r="BI230">
        <v>2</v>
      </c>
      <c r="BJ230">
        <v>3</v>
      </c>
      <c r="BK230">
        <v>3</v>
      </c>
      <c r="BL230">
        <v>2</v>
      </c>
      <c r="BM230">
        <v>2</v>
      </c>
      <c r="BN230">
        <v>3</v>
      </c>
      <c r="BO230">
        <v>3</v>
      </c>
      <c r="BP230">
        <v>3</v>
      </c>
      <c r="BQ230">
        <v>3</v>
      </c>
      <c r="BR230">
        <v>3</v>
      </c>
      <c r="BS230">
        <v>3</v>
      </c>
      <c r="BU230" s="3">
        <f t="shared" si="6"/>
        <v>2</v>
      </c>
      <c r="BV230" s="3">
        <f t="shared" si="7"/>
        <v>2</v>
      </c>
    </row>
    <row r="231" spans="1:74" ht="25.5" x14ac:dyDescent="0.2">
      <c r="A231" s="23" t="s">
        <v>310</v>
      </c>
      <c r="B231" s="16" t="s">
        <v>74</v>
      </c>
      <c r="C231" t="s">
        <v>411</v>
      </c>
      <c r="D231">
        <v>85</v>
      </c>
      <c r="E231">
        <v>51</v>
      </c>
      <c r="F231">
        <v>77</v>
      </c>
      <c r="G231">
        <v>3</v>
      </c>
      <c r="H231">
        <v>1</v>
      </c>
      <c r="I231">
        <v>4</v>
      </c>
      <c r="J231">
        <v>3</v>
      </c>
      <c r="K231">
        <v>3</v>
      </c>
      <c r="L231">
        <v>2</v>
      </c>
      <c r="M231">
        <v>4</v>
      </c>
      <c r="N231">
        <v>4</v>
      </c>
      <c r="O231">
        <v>3</v>
      </c>
      <c r="P231">
        <v>4</v>
      </c>
      <c r="Q231">
        <v>4</v>
      </c>
      <c r="R231">
        <v>3</v>
      </c>
      <c r="S231">
        <v>4</v>
      </c>
      <c r="T231">
        <v>4</v>
      </c>
      <c r="U231">
        <v>4</v>
      </c>
      <c r="V231">
        <v>4</v>
      </c>
      <c r="W231">
        <v>1</v>
      </c>
      <c r="X231">
        <v>4</v>
      </c>
      <c r="Y231">
        <v>1</v>
      </c>
      <c r="Z231">
        <v>4</v>
      </c>
      <c r="AA231">
        <v>4</v>
      </c>
      <c r="AB231">
        <v>4</v>
      </c>
      <c r="AC231">
        <v>2</v>
      </c>
      <c r="AD231">
        <v>4</v>
      </c>
      <c r="AE231">
        <v>3</v>
      </c>
      <c r="AF231">
        <v>4</v>
      </c>
      <c r="AG231">
        <v>4</v>
      </c>
      <c r="AH231">
        <v>3</v>
      </c>
      <c r="AI231">
        <v>4</v>
      </c>
      <c r="AJ231">
        <v>4</v>
      </c>
      <c r="AK231">
        <v>4</v>
      </c>
      <c r="AL231">
        <v>4</v>
      </c>
      <c r="AM231">
        <v>4</v>
      </c>
      <c r="AN231">
        <v>4</v>
      </c>
      <c r="AO231">
        <v>4</v>
      </c>
      <c r="AP231">
        <v>3</v>
      </c>
      <c r="AQ231">
        <v>4</v>
      </c>
      <c r="AR231">
        <v>4</v>
      </c>
      <c r="AS231">
        <v>1</v>
      </c>
      <c r="AT231">
        <v>3</v>
      </c>
      <c r="AU231">
        <v>1</v>
      </c>
      <c r="AV231">
        <v>4</v>
      </c>
      <c r="AW231">
        <v>4</v>
      </c>
      <c r="AX231">
        <v>2</v>
      </c>
      <c r="AY231">
        <v>2</v>
      </c>
      <c r="AZ231">
        <v>4</v>
      </c>
      <c r="BA231">
        <v>4</v>
      </c>
      <c r="BB231">
        <v>2</v>
      </c>
      <c r="BC231">
        <v>2</v>
      </c>
      <c r="BD231">
        <v>1</v>
      </c>
      <c r="BE231">
        <v>4</v>
      </c>
      <c r="BF231">
        <v>4</v>
      </c>
      <c r="BG231">
        <v>1</v>
      </c>
      <c r="BH231">
        <v>4</v>
      </c>
      <c r="BI231">
        <v>4</v>
      </c>
      <c r="BJ231">
        <v>4</v>
      </c>
      <c r="BK231">
        <v>4</v>
      </c>
      <c r="BL231">
        <v>3</v>
      </c>
      <c r="BM231">
        <v>2</v>
      </c>
      <c r="BN231">
        <v>3</v>
      </c>
      <c r="BO231">
        <v>3</v>
      </c>
      <c r="BP231">
        <v>4</v>
      </c>
      <c r="BQ231">
        <v>4</v>
      </c>
      <c r="BR231">
        <v>4</v>
      </c>
      <c r="BS231">
        <v>4</v>
      </c>
      <c r="BU231" s="3">
        <f t="shared" si="6"/>
        <v>2</v>
      </c>
      <c r="BV231" s="3">
        <f t="shared" si="7"/>
        <v>2</v>
      </c>
    </row>
    <row r="232" spans="1:74" ht="38.25" x14ac:dyDescent="0.2">
      <c r="A232" s="24" t="s">
        <v>311</v>
      </c>
      <c r="B232" s="16" t="s">
        <v>74</v>
      </c>
      <c r="C232" t="s">
        <v>411</v>
      </c>
      <c r="D232">
        <v>78</v>
      </c>
      <c r="E232">
        <v>47</v>
      </c>
      <c r="F232">
        <v>68</v>
      </c>
      <c r="G232">
        <v>2</v>
      </c>
      <c r="H232">
        <v>1</v>
      </c>
      <c r="I232">
        <v>3</v>
      </c>
      <c r="J232">
        <v>4</v>
      </c>
      <c r="K232">
        <v>3</v>
      </c>
      <c r="L232">
        <v>3</v>
      </c>
      <c r="M232">
        <v>4</v>
      </c>
      <c r="N232">
        <v>4</v>
      </c>
      <c r="O232">
        <v>4</v>
      </c>
      <c r="P232">
        <v>3</v>
      </c>
      <c r="Q232">
        <v>4</v>
      </c>
      <c r="R232">
        <v>3</v>
      </c>
      <c r="S232">
        <v>2</v>
      </c>
      <c r="T232">
        <v>3</v>
      </c>
      <c r="U232">
        <v>3</v>
      </c>
      <c r="V232">
        <v>3</v>
      </c>
      <c r="W232">
        <v>4</v>
      </c>
      <c r="X232">
        <v>3</v>
      </c>
      <c r="Y232">
        <v>2</v>
      </c>
      <c r="Z232">
        <v>4</v>
      </c>
      <c r="AA232">
        <v>2</v>
      </c>
      <c r="AB232">
        <v>3</v>
      </c>
      <c r="AC232">
        <v>3</v>
      </c>
      <c r="AD232">
        <v>2</v>
      </c>
      <c r="AE232">
        <v>3</v>
      </c>
      <c r="AF232">
        <v>3</v>
      </c>
      <c r="AG232">
        <v>3</v>
      </c>
      <c r="AH232">
        <v>3</v>
      </c>
      <c r="AI232">
        <v>3</v>
      </c>
      <c r="AJ232">
        <v>4</v>
      </c>
      <c r="AK232">
        <v>2</v>
      </c>
      <c r="AL232">
        <v>4</v>
      </c>
      <c r="AM232">
        <v>3</v>
      </c>
      <c r="AN232">
        <v>4</v>
      </c>
      <c r="AO232">
        <v>4</v>
      </c>
      <c r="AP232">
        <v>4</v>
      </c>
      <c r="AQ232">
        <v>4</v>
      </c>
      <c r="AR232">
        <v>2</v>
      </c>
      <c r="AS232">
        <v>3</v>
      </c>
      <c r="AT232">
        <v>1</v>
      </c>
      <c r="AU232">
        <v>3</v>
      </c>
      <c r="AV232">
        <v>4</v>
      </c>
      <c r="AW232">
        <v>2</v>
      </c>
      <c r="AX232">
        <v>2</v>
      </c>
      <c r="AY232">
        <v>2</v>
      </c>
      <c r="AZ232">
        <v>4</v>
      </c>
      <c r="BA232">
        <v>2</v>
      </c>
      <c r="BB232">
        <v>2</v>
      </c>
      <c r="BC232">
        <v>2</v>
      </c>
      <c r="BD232">
        <v>4</v>
      </c>
      <c r="BE232">
        <v>4</v>
      </c>
      <c r="BF232">
        <v>2</v>
      </c>
      <c r="BG232">
        <v>2</v>
      </c>
      <c r="BH232">
        <v>4</v>
      </c>
      <c r="BI232">
        <v>4</v>
      </c>
      <c r="BJ232">
        <v>4</v>
      </c>
      <c r="BK232">
        <v>2</v>
      </c>
      <c r="BL232">
        <v>3</v>
      </c>
      <c r="BM232">
        <v>3</v>
      </c>
      <c r="BN232">
        <v>3</v>
      </c>
      <c r="BO232">
        <v>3</v>
      </c>
      <c r="BP232">
        <v>2</v>
      </c>
      <c r="BQ232">
        <v>2</v>
      </c>
      <c r="BR232">
        <v>3</v>
      </c>
      <c r="BS232">
        <v>3</v>
      </c>
      <c r="BU232" s="3">
        <f t="shared" si="6"/>
        <v>2</v>
      </c>
      <c r="BV232" s="3">
        <f t="shared" si="7"/>
        <v>2</v>
      </c>
    </row>
    <row r="233" spans="1:74" ht="25.5" x14ac:dyDescent="0.2">
      <c r="A233" s="23" t="s">
        <v>312</v>
      </c>
      <c r="B233" s="16" t="s">
        <v>74</v>
      </c>
      <c r="C233" t="s">
        <v>411</v>
      </c>
      <c r="D233">
        <v>81</v>
      </c>
      <c r="E233">
        <v>36</v>
      </c>
      <c r="F233">
        <v>73</v>
      </c>
      <c r="G233">
        <v>4</v>
      </c>
      <c r="H233">
        <v>4</v>
      </c>
      <c r="I233">
        <v>3</v>
      </c>
      <c r="J233">
        <v>4</v>
      </c>
      <c r="K233">
        <v>2</v>
      </c>
      <c r="L233">
        <v>4</v>
      </c>
      <c r="M233">
        <v>3</v>
      </c>
      <c r="N233">
        <v>4</v>
      </c>
      <c r="O233">
        <v>1</v>
      </c>
      <c r="P233">
        <v>2</v>
      </c>
      <c r="Q233">
        <v>4</v>
      </c>
      <c r="R233">
        <v>2</v>
      </c>
      <c r="S233">
        <v>4</v>
      </c>
      <c r="T233">
        <v>2</v>
      </c>
      <c r="U233">
        <v>2</v>
      </c>
      <c r="V233">
        <v>4</v>
      </c>
      <c r="W233">
        <v>2</v>
      </c>
      <c r="X233">
        <v>4</v>
      </c>
      <c r="Y233">
        <v>3</v>
      </c>
      <c r="Z233">
        <v>4</v>
      </c>
      <c r="AA233">
        <v>2</v>
      </c>
      <c r="AB233">
        <v>3</v>
      </c>
      <c r="AC233">
        <v>3</v>
      </c>
      <c r="AD233">
        <v>4</v>
      </c>
      <c r="AE233">
        <v>3</v>
      </c>
      <c r="AF233">
        <v>4</v>
      </c>
      <c r="AG233">
        <v>2</v>
      </c>
      <c r="AH233">
        <v>2</v>
      </c>
      <c r="AI233">
        <v>3</v>
      </c>
      <c r="AJ233">
        <v>2</v>
      </c>
      <c r="AK233">
        <v>2</v>
      </c>
      <c r="AL233">
        <v>3</v>
      </c>
      <c r="AM233">
        <v>3</v>
      </c>
      <c r="AN233">
        <v>4</v>
      </c>
      <c r="AO233">
        <v>2</v>
      </c>
      <c r="AP233">
        <v>3</v>
      </c>
      <c r="AQ233">
        <v>2</v>
      </c>
      <c r="AR233">
        <v>1</v>
      </c>
      <c r="AS233">
        <v>3</v>
      </c>
      <c r="AT233">
        <v>2</v>
      </c>
      <c r="AU233">
        <v>2</v>
      </c>
      <c r="AV233">
        <v>4</v>
      </c>
      <c r="AW233">
        <v>3</v>
      </c>
      <c r="AX233">
        <v>4</v>
      </c>
      <c r="AY233">
        <v>4</v>
      </c>
      <c r="AZ233">
        <v>4</v>
      </c>
      <c r="BA233">
        <v>3</v>
      </c>
      <c r="BB233">
        <v>4</v>
      </c>
      <c r="BC233">
        <v>4</v>
      </c>
      <c r="BD233">
        <v>3</v>
      </c>
      <c r="BE233">
        <v>4</v>
      </c>
      <c r="BF233">
        <v>3</v>
      </c>
      <c r="BG233">
        <v>3</v>
      </c>
      <c r="BH233">
        <v>2</v>
      </c>
      <c r="BI233">
        <v>2</v>
      </c>
      <c r="BJ233">
        <v>4</v>
      </c>
      <c r="BK233">
        <v>4</v>
      </c>
      <c r="BL233">
        <v>2</v>
      </c>
      <c r="BM233">
        <v>2</v>
      </c>
      <c r="BN233">
        <v>3</v>
      </c>
      <c r="BO233">
        <v>2</v>
      </c>
      <c r="BP233">
        <v>2</v>
      </c>
      <c r="BQ233">
        <v>2</v>
      </c>
      <c r="BR233">
        <v>3</v>
      </c>
      <c r="BS233">
        <v>2</v>
      </c>
      <c r="BU233" s="3">
        <f t="shared" si="6"/>
        <v>2</v>
      </c>
      <c r="BV233" s="3">
        <f t="shared" si="7"/>
        <v>2</v>
      </c>
    </row>
    <row r="234" spans="1:74" ht="25.5" x14ac:dyDescent="0.2">
      <c r="A234" s="24" t="s">
        <v>313</v>
      </c>
      <c r="B234" s="16" t="s">
        <v>74</v>
      </c>
      <c r="C234" t="s">
        <v>411</v>
      </c>
      <c r="D234">
        <v>75</v>
      </c>
      <c r="E234">
        <v>47</v>
      </c>
      <c r="F234">
        <v>74</v>
      </c>
      <c r="G234">
        <v>4</v>
      </c>
      <c r="H234">
        <v>2</v>
      </c>
      <c r="I234">
        <v>3</v>
      </c>
      <c r="J234">
        <v>2</v>
      </c>
      <c r="K234">
        <v>4</v>
      </c>
      <c r="L234">
        <v>2</v>
      </c>
      <c r="M234">
        <v>4</v>
      </c>
      <c r="N234">
        <v>3</v>
      </c>
      <c r="O234">
        <v>4</v>
      </c>
      <c r="P234">
        <v>4</v>
      </c>
      <c r="Q234">
        <v>3</v>
      </c>
      <c r="R234">
        <v>3</v>
      </c>
      <c r="S234">
        <v>3</v>
      </c>
      <c r="T234">
        <v>4</v>
      </c>
      <c r="U234">
        <v>3</v>
      </c>
      <c r="V234">
        <v>3</v>
      </c>
      <c r="W234">
        <v>3</v>
      </c>
      <c r="X234">
        <v>2</v>
      </c>
      <c r="Y234">
        <v>3</v>
      </c>
      <c r="Z234">
        <v>2</v>
      </c>
      <c r="AA234">
        <v>1</v>
      </c>
      <c r="AB234">
        <v>3</v>
      </c>
      <c r="AC234">
        <v>2</v>
      </c>
      <c r="AD234">
        <v>2</v>
      </c>
      <c r="AE234">
        <v>3</v>
      </c>
      <c r="AF234">
        <v>3</v>
      </c>
      <c r="AG234">
        <v>4</v>
      </c>
      <c r="AH234">
        <v>3</v>
      </c>
      <c r="AI234">
        <v>4</v>
      </c>
      <c r="AJ234">
        <v>4</v>
      </c>
      <c r="AK234">
        <v>4</v>
      </c>
      <c r="AL234">
        <v>4</v>
      </c>
      <c r="AM234">
        <v>3</v>
      </c>
      <c r="AN234">
        <v>4</v>
      </c>
      <c r="AO234">
        <v>3</v>
      </c>
      <c r="AP234">
        <v>2</v>
      </c>
      <c r="AQ234">
        <v>3</v>
      </c>
      <c r="AR234">
        <v>4</v>
      </c>
      <c r="AS234">
        <v>2</v>
      </c>
      <c r="AT234">
        <v>2</v>
      </c>
      <c r="AU234">
        <v>1</v>
      </c>
      <c r="AV234">
        <v>4</v>
      </c>
      <c r="AW234">
        <v>4</v>
      </c>
      <c r="AX234">
        <v>2</v>
      </c>
      <c r="AY234">
        <v>2</v>
      </c>
      <c r="AZ234">
        <v>4</v>
      </c>
      <c r="BA234">
        <v>4</v>
      </c>
      <c r="BB234">
        <v>2</v>
      </c>
      <c r="BC234">
        <v>2</v>
      </c>
      <c r="BD234">
        <v>2</v>
      </c>
      <c r="BE234">
        <v>3</v>
      </c>
      <c r="BF234">
        <v>3</v>
      </c>
      <c r="BG234">
        <v>2</v>
      </c>
      <c r="BH234">
        <v>4</v>
      </c>
      <c r="BI234">
        <v>3</v>
      </c>
      <c r="BJ234">
        <v>3</v>
      </c>
      <c r="BK234">
        <v>3</v>
      </c>
      <c r="BL234">
        <v>3</v>
      </c>
      <c r="BM234">
        <v>3</v>
      </c>
      <c r="BN234">
        <v>3</v>
      </c>
      <c r="BO234">
        <v>4</v>
      </c>
      <c r="BP234">
        <v>4</v>
      </c>
      <c r="BQ234">
        <v>4</v>
      </c>
      <c r="BR234">
        <v>3</v>
      </c>
      <c r="BS234">
        <v>3</v>
      </c>
      <c r="BU234" s="3">
        <f t="shared" si="6"/>
        <v>2</v>
      </c>
      <c r="BV234" s="3">
        <f t="shared" si="7"/>
        <v>2</v>
      </c>
    </row>
    <row r="235" spans="1:74" ht="25.5" x14ac:dyDescent="0.2">
      <c r="A235" s="23" t="s">
        <v>314</v>
      </c>
      <c r="B235" s="16" t="s">
        <v>74</v>
      </c>
      <c r="C235" t="s">
        <v>411</v>
      </c>
      <c r="D235">
        <v>61</v>
      </c>
      <c r="E235">
        <v>50</v>
      </c>
      <c r="F235">
        <v>64</v>
      </c>
      <c r="G235">
        <v>2</v>
      </c>
      <c r="H235">
        <v>1</v>
      </c>
      <c r="I235">
        <v>2</v>
      </c>
      <c r="J235">
        <v>2</v>
      </c>
      <c r="K235">
        <v>2</v>
      </c>
      <c r="L235">
        <v>1</v>
      </c>
      <c r="M235">
        <v>2</v>
      </c>
      <c r="N235">
        <v>2</v>
      </c>
      <c r="O235">
        <v>4</v>
      </c>
      <c r="P235">
        <v>3</v>
      </c>
      <c r="Q235">
        <v>1</v>
      </c>
      <c r="R235">
        <v>4</v>
      </c>
      <c r="S235">
        <v>3</v>
      </c>
      <c r="T235">
        <v>2</v>
      </c>
      <c r="U235">
        <v>2</v>
      </c>
      <c r="V235">
        <v>2</v>
      </c>
      <c r="W235">
        <v>3</v>
      </c>
      <c r="X235">
        <v>2</v>
      </c>
      <c r="Y235">
        <v>3</v>
      </c>
      <c r="Z235">
        <v>3</v>
      </c>
      <c r="AA235">
        <v>2</v>
      </c>
      <c r="AB235">
        <v>4</v>
      </c>
      <c r="AC235">
        <v>3</v>
      </c>
      <c r="AD235">
        <v>1</v>
      </c>
      <c r="AE235">
        <v>2</v>
      </c>
      <c r="AF235">
        <v>3</v>
      </c>
      <c r="AG235">
        <v>4</v>
      </c>
      <c r="AH235">
        <v>4</v>
      </c>
      <c r="AI235">
        <v>4</v>
      </c>
      <c r="AJ235">
        <v>4</v>
      </c>
      <c r="AK235">
        <v>4</v>
      </c>
      <c r="AL235">
        <v>4</v>
      </c>
      <c r="AM235">
        <v>3</v>
      </c>
      <c r="AN235">
        <v>4</v>
      </c>
      <c r="AO235">
        <v>4</v>
      </c>
      <c r="AP235">
        <v>2</v>
      </c>
      <c r="AQ235">
        <v>2</v>
      </c>
      <c r="AR235">
        <v>3</v>
      </c>
      <c r="AS235">
        <v>2</v>
      </c>
      <c r="AT235">
        <v>4</v>
      </c>
      <c r="AU235">
        <v>2</v>
      </c>
      <c r="AV235">
        <v>4</v>
      </c>
      <c r="AW235">
        <v>3</v>
      </c>
      <c r="AX235">
        <v>2</v>
      </c>
      <c r="AY235">
        <v>2</v>
      </c>
      <c r="AZ235">
        <v>4</v>
      </c>
      <c r="BA235">
        <v>3</v>
      </c>
      <c r="BB235">
        <v>2</v>
      </c>
      <c r="BC235">
        <v>2</v>
      </c>
      <c r="BD235">
        <v>2</v>
      </c>
      <c r="BE235">
        <v>3</v>
      </c>
      <c r="BF235">
        <v>3</v>
      </c>
      <c r="BG235">
        <v>2</v>
      </c>
      <c r="BH235">
        <v>1</v>
      </c>
      <c r="BI235">
        <v>1</v>
      </c>
      <c r="BJ235">
        <v>3</v>
      </c>
      <c r="BK235">
        <v>2</v>
      </c>
      <c r="BL235">
        <v>4</v>
      </c>
      <c r="BM235">
        <v>3</v>
      </c>
      <c r="BN235">
        <v>3</v>
      </c>
      <c r="BO235">
        <v>3</v>
      </c>
      <c r="BP235">
        <v>3</v>
      </c>
      <c r="BQ235">
        <v>3</v>
      </c>
      <c r="BR235">
        <v>3</v>
      </c>
      <c r="BS235">
        <v>3</v>
      </c>
      <c r="BU235" s="3">
        <f t="shared" si="6"/>
        <v>2</v>
      </c>
      <c r="BV235" s="3">
        <f t="shared" si="7"/>
        <v>2</v>
      </c>
    </row>
    <row r="236" spans="1:74" ht="38.25" x14ac:dyDescent="0.2">
      <c r="A236" s="24" t="s">
        <v>315</v>
      </c>
      <c r="B236" s="16" t="s">
        <v>74</v>
      </c>
      <c r="C236" t="s">
        <v>411</v>
      </c>
      <c r="D236">
        <v>64</v>
      </c>
      <c r="E236">
        <v>39</v>
      </c>
      <c r="F236">
        <v>57</v>
      </c>
      <c r="G236">
        <v>2</v>
      </c>
      <c r="H236">
        <v>2</v>
      </c>
      <c r="I236">
        <v>3</v>
      </c>
      <c r="J236">
        <v>2</v>
      </c>
      <c r="K236">
        <v>2</v>
      </c>
      <c r="L236">
        <v>2</v>
      </c>
      <c r="M236">
        <v>2</v>
      </c>
      <c r="N236">
        <v>2</v>
      </c>
      <c r="O236">
        <v>4</v>
      </c>
      <c r="P236">
        <v>3</v>
      </c>
      <c r="Q236">
        <v>3</v>
      </c>
      <c r="R236">
        <v>3</v>
      </c>
      <c r="S236">
        <v>2</v>
      </c>
      <c r="T236">
        <v>3</v>
      </c>
      <c r="U236">
        <v>3</v>
      </c>
      <c r="V236">
        <v>2</v>
      </c>
      <c r="W236">
        <v>3</v>
      </c>
      <c r="X236">
        <v>2</v>
      </c>
      <c r="Y236">
        <v>2</v>
      </c>
      <c r="Z236">
        <v>2</v>
      </c>
      <c r="AA236">
        <v>2</v>
      </c>
      <c r="AB236">
        <v>3</v>
      </c>
      <c r="AC236">
        <v>3</v>
      </c>
      <c r="AD236">
        <v>2</v>
      </c>
      <c r="AE236">
        <v>2</v>
      </c>
      <c r="AF236">
        <v>3</v>
      </c>
      <c r="AG236">
        <v>3</v>
      </c>
      <c r="AH236">
        <v>3</v>
      </c>
      <c r="AI236">
        <v>4</v>
      </c>
      <c r="AJ236">
        <v>3</v>
      </c>
      <c r="AK236">
        <v>3</v>
      </c>
      <c r="AL236">
        <v>4</v>
      </c>
      <c r="AM236">
        <v>2</v>
      </c>
      <c r="AN236">
        <v>3</v>
      </c>
      <c r="AO236">
        <v>2</v>
      </c>
      <c r="AP236">
        <v>3</v>
      </c>
      <c r="AQ236">
        <v>2</v>
      </c>
      <c r="AR236">
        <v>2</v>
      </c>
      <c r="AS236">
        <v>2</v>
      </c>
      <c r="AT236">
        <v>2</v>
      </c>
      <c r="AU236">
        <v>1</v>
      </c>
      <c r="AV236">
        <v>2</v>
      </c>
      <c r="AW236">
        <v>2</v>
      </c>
      <c r="AX236">
        <v>3</v>
      </c>
      <c r="AY236">
        <v>2</v>
      </c>
      <c r="AZ236">
        <v>2</v>
      </c>
      <c r="BA236">
        <v>2</v>
      </c>
      <c r="BB236">
        <v>3</v>
      </c>
      <c r="BC236">
        <v>2</v>
      </c>
      <c r="BD236">
        <v>2</v>
      </c>
      <c r="BE236">
        <v>2</v>
      </c>
      <c r="BF236">
        <v>2</v>
      </c>
      <c r="BG236">
        <v>2</v>
      </c>
      <c r="BH236">
        <v>4</v>
      </c>
      <c r="BI236">
        <v>3</v>
      </c>
      <c r="BJ236">
        <v>1</v>
      </c>
      <c r="BK236">
        <v>2</v>
      </c>
      <c r="BL236">
        <v>2</v>
      </c>
      <c r="BM236">
        <v>2</v>
      </c>
      <c r="BN236">
        <v>2</v>
      </c>
      <c r="BO236">
        <v>3</v>
      </c>
      <c r="BP236">
        <v>3</v>
      </c>
      <c r="BQ236">
        <v>3</v>
      </c>
      <c r="BR236">
        <v>3</v>
      </c>
      <c r="BS236">
        <v>3</v>
      </c>
      <c r="BU236" s="3">
        <f t="shared" si="6"/>
        <v>2</v>
      </c>
      <c r="BV236" s="3">
        <f t="shared" si="7"/>
        <v>2</v>
      </c>
    </row>
    <row r="237" spans="1:74" ht="25.5" x14ac:dyDescent="0.2">
      <c r="A237" s="23" t="s">
        <v>316</v>
      </c>
      <c r="B237" s="16" t="s">
        <v>74</v>
      </c>
      <c r="C237" t="s">
        <v>411</v>
      </c>
      <c r="D237">
        <v>77</v>
      </c>
      <c r="E237">
        <v>45</v>
      </c>
      <c r="F237">
        <v>71</v>
      </c>
      <c r="G237">
        <v>2</v>
      </c>
      <c r="H237">
        <v>3</v>
      </c>
      <c r="I237">
        <v>3</v>
      </c>
      <c r="J237">
        <v>3</v>
      </c>
      <c r="K237">
        <v>3</v>
      </c>
      <c r="L237">
        <v>3</v>
      </c>
      <c r="M237">
        <v>3</v>
      </c>
      <c r="N237">
        <v>3</v>
      </c>
      <c r="O237">
        <v>3</v>
      </c>
      <c r="P237">
        <v>3</v>
      </c>
      <c r="Q237">
        <v>3</v>
      </c>
      <c r="R237">
        <v>3</v>
      </c>
      <c r="S237">
        <v>3</v>
      </c>
      <c r="T237">
        <v>3</v>
      </c>
      <c r="U237">
        <v>3</v>
      </c>
      <c r="V237">
        <v>3</v>
      </c>
      <c r="W237">
        <v>3</v>
      </c>
      <c r="X237">
        <v>3</v>
      </c>
      <c r="Y237">
        <v>3</v>
      </c>
      <c r="Z237">
        <v>3</v>
      </c>
      <c r="AA237">
        <v>3</v>
      </c>
      <c r="AB237">
        <v>3</v>
      </c>
      <c r="AC237">
        <v>3</v>
      </c>
      <c r="AD237">
        <v>3</v>
      </c>
      <c r="AE237">
        <v>3</v>
      </c>
      <c r="AF237">
        <v>3</v>
      </c>
      <c r="AG237">
        <v>3</v>
      </c>
      <c r="AH237">
        <v>3</v>
      </c>
      <c r="AI237">
        <v>3</v>
      </c>
      <c r="AJ237">
        <v>3</v>
      </c>
      <c r="AK237">
        <v>3</v>
      </c>
      <c r="AL237">
        <v>3</v>
      </c>
      <c r="AM237">
        <v>3</v>
      </c>
      <c r="AN237">
        <v>3</v>
      </c>
      <c r="AO237">
        <v>3</v>
      </c>
      <c r="AP237">
        <v>3</v>
      </c>
      <c r="AQ237">
        <v>3</v>
      </c>
      <c r="AR237">
        <v>3</v>
      </c>
      <c r="AS237">
        <v>3</v>
      </c>
      <c r="AT237">
        <v>3</v>
      </c>
      <c r="AU237">
        <v>3</v>
      </c>
      <c r="AV237">
        <v>3</v>
      </c>
      <c r="AW237">
        <v>3</v>
      </c>
      <c r="AX237">
        <v>2</v>
      </c>
      <c r="AY237">
        <v>3</v>
      </c>
      <c r="AZ237">
        <v>3</v>
      </c>
      <c r="BA237">
        <v>3</v>
      </c>
      <c r="BB237">
        <v>2</v>
      </c>
      <c r="BC237">
        <v>3</v>
      </c>
      <c r="BD237">
        <v>3</v>
      </c>
      <c r="BE237">
        <v>3</v>
      </c>
      <c r="BF237">
        <v>3</v>
      </c>
      <c r="BG237">
        <v>3</v>
      </c>
      <c r="BH237">
        <v>3</v>
      </c>
      <c r="BI237">
        <v>3</v>
      </c>
      <c r="BJ237">
        <v>3</v>
      </c>
      <c r="BK237">
        <v>3</v>
      </c>
      <c r="BL237">
        <v>3</v>
      </c>
      <c r="BM237">
        <v>4</v>
      </c>
      <c r="BN237">
        <v>3</v>
      </c>
      <c r="BO237">
        <v>3</v>
      </c>
      <c r="BP237">
        <v>3</v>
      </c>
      <c r="BQ237">
        <v>3</v>
      </c>
      <c r="BR237">
        <v>3</v>
      </c>
      <c r="BS237">
        <v>3</v>
      </c>
      <c r="BU237" s="3">
        <f t="shared" si="6"/>
        <v>2</v>
      </c>
      <c r="BV237" s="3">
        <f t="shared" si="7"/>
        <v>2</v>
      </c>
    </row>
    <row r="238" spans="1:74" ht="38.25" x14ac:dyDescent="0.2">
      <c r="A238" s="24" t="s">
        <v>317</v>
      </c>
      <c r="B238" s="16" t="s">
        <v>74</v>
      </c>
      <c r="C238" t="s">
        <v>411</v>
      </c>
      <c r="D238">
        <v>58</v>
      </c>
      <c r="E238">
        <v>43</v>
      </c>
      <c r="F238">
        <v>74</v>
      </c>
      <c r="G238">
        <v>1</v>
      </c>
      <c r="H238">
        <v>1</v>
      </c>
      <c r="I238">
        <v>4</v>
      </c>
      <c r="J238">
        <v>1</v>
      </c>
      <c r="K238">
        <v>4</v>
      </c>
      <c r="L238">
        <v>2</v>
      </c>
      <c r="M238">
        <v>2</v>
      </c>
      <c r="N238">
        <v>3</v>
      </c>
      <c r="O238">
        <v>3</v>
      </c>
      <c r="P238">
        <v>2</v>
      </c>
      <c r="Q238">
        <v>2</v>
      </c>
      <c r="R238">
        <v>2</v>
      </c>
      <c r="S238">
        <v>2</v>
      </c>
      <c r="T238">
        <v>1</v>
      </c>
      <c r="U238">
        <v>2</v>
      </c>
      <c r="V238">
        <v>2</v>
      </c>
      <c r="W238">
        <v>3</v>
      </c>
      <c r="X238">
        <v>2</v>
      </c>
      <c r="Y238">
        <v>3</v>
      </c>
      <c r="Z238">
        <v>3</v>
      </c>
      <c r="AA238">
        <v>2</v>
      </c>
      <c r="AB238">
        <v>3</v>
      </c>
      <c r="AC238">
        <v>2</v>
      </c>
      <c r="AD238">
        <v>2</v>
      </c>
      <c r="AE238">
        <v>2</v>
      </c>
      <c r="AF238">
        <v>2</v>
      </c>
      <c r="AG238">
        <v>4</v>
      </c>
      <c r="AH238">
        <v>4</v>
      </c>
      <c r="AI238">
        <v>4</v>
      </c>
      <c r="AJ238">
        <v>3</v>
      </c>
      <c r="AK238">
        <v>3</v>
      </c>
      <c r="AL238">
        <v>4</v>
      </c>
      <c r="AM238">
        <v>4</v>
      </c>
      <c r="AN238">
        <v>4</v>
      </c>
      <c r="AO238">
        <v>4</v>
      </c>
      <c r="AP238">
        <v>2</v>
      </c>
      <c r="AQ238">
        <v>1</v>
      </c>
      <c r="AR238">
        <v>2</v>
      </c>
      <c r="AS238">
        <v>2</v>
      </c>
      <c r="AT238">
        <v>1</v>
      </c>
      <c r="AU238">
        <v>1</v>
      </c>
      <c r="AV238">
        <v>4</v>
      </c>
      <c r="AW238">
        <v>3</v>
      </c>
      <c r="AX238">
        <v>2</v>
      </c>
      <c r="AY238">
        <v>2</v>
      </c>
      <c r="AZ238">
        <v>4</v>
      </c>
      <c r="BA238">
        <v>3</v>
      </c>
      <c r="BB238">
        <v>2</v>
      </c>
      <c r="BC238">
        <v>2</v>
      </c>
      <c r="BD238">
        <v>2</v>
      </c>
      <c r="BE238">
        <v>3</v>
      </c>
      <c r="BF238">
        <v>4</v>
      </c>
      <c r="BG238">
        <v>3</v>
      </c>
      <c r="BH238">
        <v>4</v>
      </c>
      <c r="BI238">
        <v>4</v>
      </c>
      <c r="BJ238">
        <v>4</v>
      </c>
      <c r="BK238">
        <v>3</v>
      </c>
      <c r="BL238">
        <v>3</v>
      </c>
      <c r="BM238">
        <v>3</v>
      </c>
      <c r="BN238">
        <v>3</v>
      </c>
      <c r="BO238">
        <v>3</v>
      </c>
      <c r="BP238">
        <v>3</v>
      </c>
      <c r="BQ238">
        <v>3</v>
      </c>
      <c r="BR238">
        <v>4</v>
      </c>
      <c r="BS238">
        <v>3</v>
      </c>
      <c r="BU238" s="3">
        <f t="shared" si="6"/>
        <v>2</v>
      </c>
      <c r="BV238" s="3">
        <f t="shared" si="7"/>
        <v>2</v>
      </c>
    </row>
    <row r="239" spans="1:74" ht="38.25" x14ac:dyDescent="0.2">
      <c r="A239" s="23" t="s">
        <v>318</v>
      </c>
      <c r="B239" s="16" t="s">
        <v>74</v>
      </c>
      <c r="C239" t="s">
        <v>411</v>
      </c>
      <c r="D239">
        <v>70</v>
      </c>
      <c r="E239">
        <v>41</v>
      </c>
      <c r="F239">
        <v>62</v>
      </c>
      <c r="G239">
        <v>2</v>
      </c>
      <c r="H239">
        <v>3</v>
      </c>
      <c r="I239">
        <v>3</v>
      </c>
      <c r="J239">
        <v>3</v>
      </c>
      <c r="K239">
        <v>3</v>
      </c>
      <c r="L239">
        <v>3</v>
      </c>
      <c r="M239">
        <v>3</v>
      </c>
      <c r="N239">
        <v>3</v>
      </c>
      <c r="O239">
        <v>2</v>
      </c>
      <c r="P239">
        <v>3</v>
      </c>
      <c r="Q239">
        <v>3</v>
      </c>
      <c r="R239">
        <v>2</v>
      </c>
      <c r="S239">
        <v>2</v>
      </c>
      <c r="T239">
        <v>2</v>
      </c>
      <c r="U239">
        <v>3</v>
      </c>
      <c r="V239">
        <v>3</v>
      </c>
      <c r="W239">
        <v>3</v>
      </c>
      <c r="X239">
        <v>3</v>
      </c>
      <c r="Y239">
        <v>2</v>
      </c>
      <c r="Z239">
        <v>3</v>
      </c>
      <c r="AA239">
        <v>3</v>
      </c>
      <c r="AB239">
        <v>3</v>
      </c>
      <c r="AC239">
        <v>2</v>
      </c>
      <c r="AD239">
        <v>2</v>
      </c>
      <c r="AE239">
        <v>3</v>
      </c>
      <c r="AF239">
        <v>3</v>
      </c>
      <c r="AG239">
        <v>3</v>
      </c>
      <c r="AH239">
        <v>2</v>
      </c>
      <c r="AI239">
        <v>3</v>
      </c>
      <c r="AJ239">
        <v>3</v>
      </c>
      <c r="AK239">
        <v>3</v>
      </c>
      <c r="AL239">
        <v>3</v>
      </c>
      <c r="AM239">
        <v>3</v>
      </c>
      <c r="AN239">
        <v>3</v>
      </c>
      <c r="AO239">
        <v>3</v>
      </c>
      <c r="AP239">
        <v>2</v>
      </c>
      <c r="AQ239">
        <v>3</v>
      </c>
      <c r="AR239">
        <v>3</v>
      </c>
      <c r="AS239">
        <v>3</v>
      </c>
      <c r="AT239">
        <v>2</v>
      </c>
      <c r="AU239">
        <v>2</v>
      </c>
      <c r="AV239">
        <v>3</v>
      </c>
      <c r="AW239">
        <v>3</v>
      </c>
      <c r="AX239">
        <v>2</v>
      </c>
      <c r="AY239">
        <v>2</v>
      </c>
      <c r="AZ239">
        <v>3</v>
      </c>
      <c r="BA239">
        <v>3</v>
      </c>
      <c r="BB239">
        <v>2</v>
      </c>
      <c r="BC239">
        <v>2</v>
      </c>
      <c r="BD239">
        <v>2</v>
      </c>
      <c r="BE239">
        <v>3</v>
      </c>
      <c r="BF239">
        <v>2</v>
      </c>
      <c r="BG239">
        <v>2</v>
      </c>
      <c r="BH239">
        <v>3</v>
      </c>
      <c r="BI239">
        <v>2</v>
      </c>
      <c r="BJ239">
        <v>3</v>
      </c>
      <c r="BK239">
        <v>2</v>
      </c>
      <c r="BL239">
        <v>3</v>
      </c>
      <c r="BM239">
        <v>3</v>
      </c>
      <c r="BN239">
        <v>2</v>
      </c>
      <c r="BO239">
        <v>3</v>
      </c>
      <c r="BP239">
        <v>3</v>
      </c>
      <c r="BQ239">
        <v>3</v>
      </c>
      <c r="BR239">
        <v>3</v>
      </c>
      <c r="BS239">
        <v>3</v>
      </c>
      <c r="BU239" s="3">
        <f t="shared" si="6"/>
        <v>2</v>
      </c>
      <c r="BV239" s="3">
        <f t="shared" si="7"/>
        <v>2</v>
      </c>
    </row>
    <row r="240" spans="1:74" ht="25.5" x14ac:dyDescent="0.2">
      <c r="A240" s="24" t="s">
        <v>319</v>
      </c>
      <c r="B240" s="16" t="s">
        <v>74</v>
      </c>
      <c r="C240" t="s">
        <v>411</v>
      </c>
      <c r="D240">
        <v>75</v>
      </c>
      <c r="E240">
        <v>45</v>
      </c>
      <c r="F240">
        <v>74</v>
      </c>
      <c r="G240">
        <v>3</v>
      </c>
      <c r="H240">
        <v>2</v>
      </c>
      <c r="I240">
        <v>4</v>
      </c>
      <c r="J240">
        <v>2</v>
      </c>
      <c r="K240">
        <v>4</v>
      </c>
      <c r="L240">
        <v>2</v>
      </c>
      <c r="M240">
        <v>2</v>
      </c>
      <c r="N240">
        <v>2</v>
      </c>
      <c r="O240">
        <v>3</v>
      </c>
      <c r="P240">
        <v>3</v>
      </c>
      <c r="Q240">
        <v>2</v>
      </c>
      <c r="R240">
        <v>4</v>
      </c>
      <c r="S240">
        <v>3</v>
      </c>
      <c r="T240">
        <v>3</v>
      </c>
      <c r="U240">
        <v>4</v>
      </c>
      <c r="V240">
        <v>3</v>
      </c>
      <c r="W240">
        <v>3</v>
      </c>
      <c r="X240">
        <v>2</v>
      </c>
      <c r="Y240">
        <v>3</v>
      </c>
      <c r="Z240">
        <v>3</v>
      </c>
      <c r="AA240">
        <v>2</v>
      </c>
      <c r="AB240">
        <v>4</v>
      </c>
      <c r="AC240">
        <v>3</v>
      </c>
      <c r="AD240">
        <v>2</v>
      </c>
      <c r="AE240">
        <v>3</v>
      </c>
      <c r="AF240">
        <v>4</v>
      </c>
      <c r="AG240">
        <v>3</v>
      </c>
      <c r="AH240">
        <v>3</v>
      </c>
      <c r="AI240">
        <v>4</v>
      </c>
      <c r="AJ240">
        <v>3</v>
      </c>
      <c r="AK240">
        <v>3</v>
      </c>
      <c r="AL240">
        <v>4</v>
      </c>
      <c r="AM240">
        <v>3</v>
      </c>
      <c r="AN240">
        <v>4</v>
      </c>
      <c r="AO240">
        <v>4</v>
      </c>
      <c r="AP240">
        <v>3</v>
      </c>
      <c r="AQ240">
        <v>2</v>
      </c>
      <c r="AR240">
        <v>3</v>
      </c>
      <c r="AS240">
        <v>3</v>
      </c>
      <c r="AT240">
        <v>2</v>
      </c>
      <c r="AU240">
        <v>1</v>
      </c>
      <c r="AV240">
        <v>3</v>
      </c>
      <c r="AW240">
        <v>3</v>
      </c>
      <c r="AX240">
        <v>2</v>
      </c>
      <c r="AY240">
        <v>2</v>
      </c>
      <c r="AZ240">
        <v>3</v>
      </c>
      <c r="BA240">
        <v>3</v>
      </c>
      <c r="BB240">
        <v>2</v>
      </c>
      <c r="BC240">
        <v>2</v>
      </c>
      <c r="BD240">
        <v>3</v>
      </c>
      <c r="BE240">
        <v>4</v>
      </c>
      <c r="BF240">
        <v>4</v>
      </c>
      <c r="BG240">
        <v>4</v>
      </c>
      <c r="BH240">
        <v>3</v>
      </c>
      <c r="BI240">
        <v>3</v>
      </c>
      <c r="BJ240">
        <v>2</v>
      </c>
      <c r="BK240">
        <v>4</v>
      </c>
      <c r="BL240">
        <v>3</v>
      </c>
      <c r="BM240">
        <v>3</v>
      </c>
      <c r="BN240">
        <v>2</v>
      </c>
      <c r="BO240">
        <v>4</v>
      </c>
      <c r="BP240">
        <v>3</v>
      </c>
      <c r="BQ240">
        <v>4</v>
      </c>
      <c r="BR240">
        <v>4</v>
      </c>
      <c r="BS240">
        <v>4</v>
      </c>
      <c r="BU240" s="3">
        <f t="shared" si="6"/>
        <v>2</v>
      </c>
      <c r="BV240" s="3">
        <f t="shared" si="7"/>
        <v>2</v>
      </c>
    </row>
    <row r="241" spans="1:74" ht="25.5" x14ac:dyDescent="0.2">
      <c r="A241" s="23" t="s">
        <v>320</v>
      </c>
      <c r="B241" s="16" t="s">
        <v>74</v>
      </c>
      <c r="C241" t="s">
        <v>411</v>
      </c>
      <c r="D241">
        <v>60</v>
      </c>
      <c r="E241">
        <v>47</v>
      </c>
      <c r="F241">
        <v>74</v>
      </c>
      <c r="G241">
        <v>4</v>
      </c>
      <c r="H241">
        <v>2</v>
      </c>
      <c r="I241">
        <v>3</v>
      </c>
      <c r="J241">
        <v>1</v>
      </c>
      <c r="K241">
        <v>3</v>
      </c>
      <c r="L241">
        <v>2</v>
      </c>
      <c r="M241">
        <v>3</v>
      </c>
      <c r="N241">
        <v>4</v>
      </c>
      <c r="O241">
        <v>3</v>
      </c>
      <c r="P241">
        <v>2</v>
      </c>
      <c r="Q241">
        <v>1</v>
      </c>
      <c r="R241">
        <v>2</v>
      </c>
      <c r="S241">
        <v>3</v>
      </c>
      <c r="T241">
        <v>2</v>
      </c>
      <c r="U241">
        <v>2</v>
      </c>
      <c r="V241">
        <v>2</v>
      </c>
      <c r="W241">
        <v>2</v>
      </c>
      <c r="X241">
        <v>3</v>
      </c>
      <c r="Y241">
        <v>1</v>
      </c>
      <c r="Z241">
        <v>1</v>
      </c>
      <c r="AA241">
        <v>3</v>
      </c>
      <c r="AB241">
        <v>1</v>
      </c>
      <c r="AC241">
        <v>2</v>
      </c>
      <c r="AD241">
        <v>3</v>
      </c>
      <c r="AE241">
        <v>3</v>
      </c>
      <c r="AF241">
        <v>2</v>
      </c>
      <c r="AG241">
        <v>2</v>
      </c>
      <c r="AH241">
        <v>4</v>
      </c>
      <c r="AI241">
        <v>4</v>
      </c>
      <c r="AJ241">
        <v>3</v>
      </c>
      <c r="AK241">
        <v>1</v>
      </c>
      <c r="AL241">
        <v>2</v>
      </c>
      <c r="AM241">
        <v>4</v>
      </c>
      <c r="AN241">
        <v>2</v>
      </c>
      <c r="AO241">
        <v>4</v>
      </c>
      <c r="AP241">
        <v>4</v>
      </c>
      <c r="AQ241">
        <v>4</v>
      </c>
      <c r="AR241">
        <v>4</v>
      </c>
      <c r="AS241">
        <v>4</v>
      </c>
      <c r="AT241">
        <v>3</v>
      </c>
      <c r="AU241">
        <v>2</v>
      </c>
      <c r="AV241">
        <v>3</v>
      </c>
      <c r="AW241">
        <v>2</v>
      </c>
      <c r="AX241">
        <v>3</v>
      </c>
      <c r="AY241">
        <v>4</v>
      </c>
      <c r="AZ241">
        <v>3</v>
      </c>
      <c r="BA241">
        <v>2</v>
      </c>
      <c r="BB241">
        <v>3</v>
      </c>
      <c r="BC241">
        <v>4</v>
      </c>
      <c r="BD241">
        <v>4</v>
      </c>
      <c r="BE241">
        <v>3</v>
      </c>
      <c r="BF241">
        <v>3</v>
      </c>
      <c r="BG241">
        <v>4</v>
      </c>
      <c r="BH241">
        <v>4</v>
      </c>
      <c r="BI241">
        <v>4</v>
      </c>
      <c r="BJ241">
        <v>1</v>
      </c>
      <c r="BK241">
        <v>4</v>
      </c>
      <c r="BL241">
        <v>3</v>
      </c>
      <c r="BM241">
        <v>3</v>
      </c>
      <c r="BN241">
        <v>3</v>
      </c>
      <c r="BO241">
        <v>4</v>
      </c>
      <c r="BP241">
        <v>3</v>
      </c>
      <c r="BQ241">
        <v>1</v>
      </c>
      <c r="BR241">
        <v>3</v>
      </c>
      <c r="BS241">
        <v>3</v>
      </c>
      <c r="BU241" s="3">
        <f t="shared" si="6"/>
        <v>2</v>
      </c>
      <c r="BV241" s="3">
        <f t="shared" si="7"/>
        <v>2</v>
      </c>
    </row>
    <row r="242" spans="1:74" ht="38.25" x14ac:dyDescent="0.2">
      <c r="A242" s="24" t="s">
        <v>321</v>
      </c>
      <c r="B242" s="16" t="s">
        <v>74</v>
      </c>
      <c r="C242" t="s">
        <v>411</v>
      </c>
      <c r="D242">
        <v>79</v>
      </c>
      <c r="E242">
        <v>46</v>
      </c>
      <c r="F242">
        <v>72</v>
      </c>
      <c r="G242">
        <v>3</v>
      </c>
      <c r="H242">
        <v>1</v>
      </c>
      <c r="I242">
        <v>3</v>
      </c>
      <c r="J242">
        <v>3</v>
      </c>
      <c r="K242">
        <v>3</v>
      </c>
      <c r="L242">
        <v>3</v>
      </c>
      <c r="M242">
        <v>4</v>
      </c>
      <c r="N242">
        <v>2</v>
      </c>
      <c r="O242">
        <v>4</v>
      </c>
      <c r="P242">
        <v>3</v>
      </c>
      <c r="Q242">
        <v>3</v>
      </c>
      <c r="R242">
        <v>3</v>
      </c>
      <c r="S242">
        <v>4</v>
      </c>
      <c r="T242">
        <v>3</v>
      </c>
      <c r="U242">
        <v>3</v>
      </c>
      <c r="V242">
        <v>4</v>
      </c>
      <c r="W242">
        <v>3</v>
      </c>
      <c r="X242">
        <v>3</v>
      </c>
      <c r="Y242">
        <v>3</v>
      </c>
      <c r="Z242">
        <v>2</v>
      </c>
      <c r="AA242">
        <v>3</v>
      </c>
      <c r="AB242">
        <v>3</v>
      </c>
      <c r="AC242">
        <v>3</v>
      </c>
      <c r="AD242">
        <v>2</v>
      </c>
      <c r="AE242">
        <v>4</v>
      </c>
      <c r="AF242">
        <v>4</v>
      </c>
      <c r="AG242">
        <v>4</v>
      </c>
      <c r="AH242">
        <v>4</v>
      </c>
      <c r="AI242">
        <v>4</v>
      </c>
      <c r="AJ242">
        <v>4</v>
      </c>
      <c r="AK242">
        <v>4</v>
      </c>
      <c r="AL242">
        <v>4</v>
      </c>
      <c r="AM242">
        <v>2</v>
      </c>
      <c r="AN242">
        <v>4</v>
      </c>
      <c r="AO242">
        <v>4</v>
      </c>
      <c r="AP242">
        <v>2</v>
      </c>
      <c r="AQ242">
        <v>2</v>
      </c>
      <c r="AR242">
        <v>2</v>
      </c>
      <c r="AS242">
        <v>2</v>
      </c>
      <c r="AT242">
        <v>2</v>
      </c>
      <c r="AU242">
        <v>2</v>
      </c>
      <c r="AV242">
        <v>3</v>
      </c>
      <c r="AW242">
        <v>4</v>
      </c>
      <c r="AX242">
        <v>1</v>
      </c>
      <c r="AY242">
        <v>1</v>
      </c>
      <c r="AZ242">
        <v>3</v>
      </c>
      <c r="BA242">
        <v>4</v>
      </c>
      <c r="BB242">
        <v>1</v>
      </c>
      <c r="BC242">
        <v>1</v>
      </c>
      <c r="BD242">
        <v>2</v>
      </c>
      <c r="BE242">
        <v>3</v>
      </c>
      <c r="BF242">
        <v>4</v>
      </c>
      <c r="BG242">
        <v>2</v>
      </c>
      <c r="BH242">
        <v>4</v>
      </c>
      <c r="BI242">
        <v>4</v>
      </c>
      <c r="BJ242">
        <v>4</v>
      </c>
      <c r="BK242">
        <v>2</v>
      </c>
      <c r="BL242">
        <v>4</v>
      </c>
      <c r="BM242">
        <v>4</v>
      </c>
      <c r="BN242">
        <v>4</v>
      </c>
      <c r="BO242">
        <v>3</v>
      </c>
      <c r="BP242">
        <v>4</v>
      </c>
      <c r="BQ242">
        <v>4</v>
      </c>
      <c r="BR242">
        <v>3</v>
      </c>
      <c r="BS242">
        <v>3</v>
      </c>
      <c r="BU242" s="3">
        <f t="shared" si="6"/>
        <v>2</v>
      </c>
      <c r="BV242" s="3">
        <f t="shared" si="7"/>
        <v>2</v>
      </c>
    </row>
    <row r="243" spans="1:74" ht="63.75" x14ac:dyDescent="0.2">
      <c r="A243" s="23" t="s">
        <v>322</v>
      </c>
      <c r="B243" s="16" t="s">
        <v>74</v>
      </c>
      <c r="C243" t="s">
        <v>411</v>
      </c>
      <c r="D243">
        <v>80</v>
      </c>
      <c r="E243">
        <v>44</v>
      </c>
      <c r="F243">
        <v>75</v>
      </c>
      <c r="G243">
        <v>2</v>
      </c>
      <c r="H243">
        <v>3</v>
      </c>
      <c r="I243">
        <v>3</v>
      </c>
      <c r="J243">
        <v>3</v>
      </c>
      <c r="K243">
        <v>4</v>
      </c>
      <c r="L243">
        <v>4</v>
      </c>
      <c r="M243">
        <v>1</v>
      </c>
      <c r="N243">
        <v>4</v>
      </c>
      <c r="O243">
        <v>3</v>
      </c>
      <c r="P243">
        <v>2</v>
      </c>
      <c r="Q243">
        <v>3</v>
      </c>
      <c r="R243">
        <v>4</v>
      </c>
      <c r="S243">
        <v>4</v>
      </c>
      <c r="T243">
        <v>4</v>
      </c>
      <c r="U243">
        <v>3</v>
      </c>
      <c r="V243">
        <v>3</v>
      </c>
      <c r="W243">
        <v>3</v>
      </c>
      <c r="X243">
        <v>3</v>
      </c>
      <c r="Y243">
        <v>3</v>
      </c>
      <c r="Z243">
        <v>3</v>
      </c>
      <c r="AA243">
        <v>3</v>
      </c>
      <c r="AB243">
        <v>3</v>
      </c>
      <c r="AC243">
        <v>3</v>
      </c>
      <c r="AD243">
        <v>3</v>
      </c>
      <c r="AE243">
        <v>3</v>
      </c>
      <c r="AF243">
        <v>3</v>
      </c>
      <c r="AG243">
        <v>2</v>
      </c>
      <c r="AH243">
        <v>2</v>
      </c>
      <c r="AI243">
        <v>4</v>
      </c>
      <c r="AJ243">
        <v>2</v>
      </c>
      <c r="AK243">
        <v>2</v>
      </c>
      <c r="AL243">
        <v>3</v>
      </c>
      <c r="AM243">
        <v>3</v>
      </c>
      <c r="AN243">
        <v>4</v>
      </c>
      <c r="AO243">
        <v>3</v>
      </c>
      <c r="AP243">
        <v>4</v>
      </c>
      <c r="AQ243">
        <v>3</v>
      </c>
      <c r="AR243">
        <v>4</v>
      </c>
      <c r="AS243">
        <v>4</v>
      </c>
      <c r="AT243">
        <v>2</v>
      </c>
      <c r="AU243">
        <v>2</v>
      </c>
      <c r="AV243">
        <v>3</v>
      </c>
      <c r="AW243">
        <v>3</v>
      </c>
      <c r="AX243">
        <v>3</v>
      </c>
      <c r="AY243">
        <v>3</v>
      </c>
      <c r="AZ243">
        <v>3</v>
      </c>
      <c r="BA243">
        <v>3</v>
      </c>
      <c r="BB243">
        <v>3</v>
      </c>
      <c r="BC243">
        <v>3</v>
      </c>
      <c r="BD243">
        <v>3</v>
      </c>
      <c r="BE243">
        <v>3</v>
      </c>
      <c r="BF243">
        <v>3</v>
      </c>
      <c r="BG243">
        <v>3</v>
      </c>
      <c r="BH243">
        <v>3</v>
      </c>
      <c r="BI243">
        <v>3</v>
      </c>
      <c r="BJ243">
        <v>3</v>
      </c>
      <c r="BK243">
        <v>3</v>
      </c>
      <c r="BL243">
        <v>4</v>
      </c>
      <c r="BM243">
        <v>4</v>
      </c>
      <c r="BN243">
        <v>4</v>
      </c>
      <c r="BO243">
        <v>3</v>
      </c>
      <c r="BP243">
        <v>3</v>
      </c>
      <c r="BQ243">
        <v>3</v>
      </c>
      <c r="BR243">
        <v>3</v>
      </c>
      <c r="BS243">
        <v>3</v>
      </c>
      <c r="BU243" s="3">
        <f t="shared" si="6"/>
        <v>2</v>
      </c>
      <c r="BV243" s="3">
        <f t="shared" si="7"/>
        <v>2</v>
      </c>
    </row>
    <row r="244" spans="1:74" ht="76.5" x14ac:dyDescent="0.2">
      <c r="A244" s="24" t="s">
        <v>323</v>
      </c>
      <c r="B244" s="16" t="s">
        <v>74</v>
      </c>
      <c r="C244" t="s">
        <v>411</v>
      </c>
      <c r="D244">
        <v>74</v>
      </c>
      <c r="E244">
        <v>40</v>
      </c>
      <c r="F244">
        <v>78</v>
      </c>
      <c r="G244">
        <v>3</v>
      </c>
      <c r="H244">
        <v>4</v>
      </c>
      <c r="I244">
        <v>3</v>
      </c>
      <c r="J244">
        <v>3</v>
      </c>
      <c r="K244">
        <v>3</v>
      </c>
      <c r="L244">
        <v>3</v>
      </c>
      <c r="M244">
        <v>3</v>
      </c>
      <c r="N244">
        <v>2</v>
      </c>
      <c r="O244">
        <v>3</v>
      </c>
      <c r="P244">
        <v>3</v>
      </c>
      <c r="Q244">
        <v>3</v>
      </c>
      <c r="R244">
        <v>3</v>
      </c>
      <c r="S244">
        <v>2</v>
      </c>
      <c r="T244">
        <v>3</v>
      </c>
      <c r="U244">
        <v>3</v>
      </c>
      <c r="V244">
        <v>3</v>
      </c>
      <c r="W244">
        <v>2</v>
      </c>
      <c r="X244">
        <v>3</v>
      </c>
      <c r="Y244">
        <v>3</v>
      </c>
      <c r="Z244">
        <v>3</v>
      </c>
      <c r="AA244">
        <v>2</v>
      </c>
      <c r="AB244">
        <v>3</v>
      </c>
      <c r="AC244">
        <v>3</v>
      </c>
      <c r="AD244">
        <v>2</v>
      </c>
      <c r="AE244">
        <v>3</v>
      </c>
      <c r="AF244">
        <v>3</v>
      </c>
      <c r="AG244">
        <v>3</v>
      </c>
      <c r="AH244">
        <v>3</v>
      </c>
      <c r="AI244">
        <v>3</v>
      </c>
      <c r="AJ244">
        <v>3</v>
      </c>
      <c r="AK244">
        <v>3</v>
      </c>
      <c r="AL244">
        <v>3</v>
      </c>
      <c r="AM244">
        <v>3</v>
      </c>
      <c r="AN244">
        <v>4</v>
      </c>
      <c r="AO244">
        <v>3</v>
      </c>
      <c r="AP244">
        <v>3</v>
      </c>
      <c r="AQ244">
        <v>3</v>
      </c>
      <c r="AR244">
        <v>2</v>
      </c>
      <c r="AS244">
        <v>1</v>
      </c>
      <c r="AT244">
        <v>2</v>
      </c>
      <c r="AU244">
        <v>1</v>
      </c>
      <c r="AV244">
        <v>4</v>
      </c>
      <c r="AW244">
        <v>3</v>
      </c>
      <c r="AX244">
        <v>3</v>
      </c>
      <c r="AY244">
        <v>2</v>
      </c>
      <c r="AZ244">
        <v>4</v>
      </c>
      <c r="BA244">
        <v>3</v>
      </c>
      <c r="BB244">
        <v>3</v>
      </c>
      <c r="BC244">
        <v>2</v>
      </c>
      <c r="BD244">
        <v>3</v>
      </c>
      <c r="BE244">
        <v>3</v>
      </c>
      <c r="BF244">
        <v>3</v>
      </c>
      <c r="BG244">
        <v>3</v>
      </c>
      <c r="BH244">
        <v>4</v>
      </c>
      <c r="BI244">
        <v>3</v>
      </c>
      <c r="BJ244">
        <v>4</v>
      </c>
      <c r="BK244">
        <v>4</v>
      </c>
      <c r="BL244">
        <v>4</v>
      </c>
      <c r="BM244">
        <v>4</v>
      </c>
      <c r="BN244">
        <v>4</v>
      </c>
      <c r="BO244">
        <v>3</v>
      </c>
      <c r="BP244">
        <v>3</v>
      </c>
      <c r="BQ244">
        <v>3</v>
      </c>
      <c r="BR244">
        <v>3</v>
      </c>
      <c r="BS244">
        <v>3</v>
      </c>
      <c r="BU244" s="3">
        <f t="shared" si="6"/>
        <v>2</v>
      </c>
      <c r="BV244" s="3">
        <f t="shared" si="7"/>
        <v>2</v>
      </c>
    </row>
    <row r="245" spans="1:74" ht="25.5" x14ac:dyDescent="0.2">
      <c r="A245" s="23" t="s">
        <v>324</v>
      </c>
      <c r="B245" s="16" t="s">
        <v>74</v>
      </c>
      <c r="C245" t="s">
        <v>411</v>
      </c>
      <c r="D245">
        <v>71</v>
      </c>
      <c r="E245">
        <v>40</v>
      </c>
      <c r="F245">
        <v>69</v>
      </c>
      <c r="G245">
        <v>2</v>
      </c>
      <c r="H245">
        <v>2</v>
      </c>
      <c r="I245">
        <v>3</v>
      </c>
      <c r="J245">
        <v>2</v>
      </c>
      <c r="K245">
        <v>3</v>
      </c>
      <c r="L245">
        <v>3</v>
      </c>
      <c r="M245">
        <v>3</v>
      </c>
      <c r="N245">
        <v>3</v>
      </c>
      <c r="O245">
        <v>3</v>
      </c>
      <c r="P245">
        <v>3</v>
      </c>
      <c r="Q245">
        <v>2</v>
      </c>
      <c r="R245">
        <v>3</v>
      </c>
      <c r="S245">
        <v>3</v>
      </c>
      <c r="T245">
        <v>3</v>
      </c>
      <c r="U245">
        <v>3</v>
      </c>
      <c r="V245">
        <v>3</v>
      </c>
      <c r="W245">
        <v>2</v>
      </c>
      <c r="X245">
        <v>3</v>
      </c>
      <c r="Y245">
        <v>3</v>
      </c>
      <c r="Z245">
        <v>2</v>
      </c>
      <c r="AA245">
        <v>3</v>
      </c>
      <c r="AB245">
        <v>3</v>
      </c>
      <c r="AC245">
        <v>3</v>
      </c>
      <c r="AD245">
        <v>2</v>
      </c>
      <c r="AE245">
        <v>3</v>
      </c>
      <c r="AF245">
        <v>3</v>
      </c>
      <c r="AG245">
        <v>3</v>
      </c>
      <c r="AH245">
        <v>3</v>
      </c>
      <c r="AI245">
        <v>3</v>
      </c>
      <c r="AJ245">
        <v>3</v>
      </c>
      <c r="AK245">
        <v>3</v>
      </c>
      <c r="AL245">
        <v>3</v>
      </c>
      <c r="AM245">
        <v>3</v>
      </c>
      <c r="AN245">
        <v>4</v>
      </c>
      <c r="AO245">
        <v>3</v>
      </c>
      <c r="AP245">
        <v>2</v>
      </c>
      <c r="AQ245">
        <v>2</v>
      </c>
      <c r="AR245">
        <v>2</v>
      </c>
      <c r="AS245">
        <v>2</v>
      </c>
      <c r="AT245">
        <v>2</v>
      </c>
      <c r="AU245">
        <v>2</v>
      </c>
      <c r="AV245">
        <v>3</v>
      </c>
      <c r="AW245">
        <v>3</v>
      </c>
      <c r="AX245">
        <v>2</v>
      </c>
      <c r="AY245">
        <v>2</v>
      </c>
      <c r="AZ245">
        <v>3</v>
      </c>
      <c r="BA245">
        <v>3</v>
      </c>
      <c r="BB245">
        <v>2</v>
      </c>
      <c r="BC245">
        <v>2</v>
      </c>
      <c r="BD245">
        <v>3</v>
      </c>
      <c r="BE245">
        <v>3</v>
      </c>
      <c r="BF245">
        <v>3</v>
      </c>
      <c r="BG245">
        <v>2</v>
      </c>
      <c r="BH245">
        <v>4</v>
      </c>
      <c r="BI245">
        <v>3</v>
      </c>
      <c r="BJ245">
        <v>3</v>
      </c>
      <c r="BK245">
        <v>3</v>
      </c>
      <c r="BL245">
        <v>4</v>
      </c>
      <c r="BM245">
        <v>4</v>
      </c>
      <c r="BN245">
        <v>4</v>
      </c>
      <c r="BO245">
        <v>3</v>
      </c>
      <c r="BP245">
        <v>2</v>
      </c>
      <c r="BQ245">
        <v>2</v>
      </c>
      <c r="BR245">
        <v>3</v>
      </c>
      <c r="BS245">
        <v>3</v>
      </c>
      <c r="BU245" s="3">
        <f t="shared" si="6"/>
        <v>2</v>
      </c>
      <c r="BV245" s="3">
        <f t="shared" si="7"/>
        <v>2</v>
      </c>
    </row>
    <row r="246" spans="1:74" ht="25.5" x14ac:dyDescent="0.2">
      <c r="A246" s="24" t="s">
        <v>325</v>
      </c>
      <c r="B246" s="16" t="s">
        <v>74</v>
      </c>
      <c r="C246" t="s">
        <v>411</v>
      </c>
      <c r="D246">
        <v>78</v>
      </c>
      <c r="E246">
        <v>41</v>
      </c>
      <c r="F246">
        <v>66</v>
      </c>
      <c r="G246">
        <v>3</v>
      </c>
      <c r="H246">
        <v>3</v>
      </c>
      <c r="I246">
        <v>3</v>
      </c>
      <c r="J246">
        <v>3</v>
      </c>
      <c r="K246">
        <v>3</v>
      </c>
      <c r="L246">
        <v>3</v>
      </c>
      <c r="M246">
        <v>3</v>
      </c>
      <c r="N246">
        <v>3</v>
      </c>
      <c r="O246">
        <v>3</v>
      </c>
      <c r="P246">
        <v>3</v>
      </c>
      <c r="Q246">
        <v>3</v>
      </c>
      <c r="R246">
        <v>3</v>
      </c>
      <c r="S246">
        <v>3</v>
      </c>
      <c r="T246">
        <v>3</v>
      </c>
      <c r="U246">
        <v>3</v>
      </c>
      <c r="V246">
        <v>3</v>
      </c>
      <c r="W246">
        <v>3</v>
      </c>
      <c r="X246">
        <v>3</v>
      </c>
      <c r="Y246">
        <v>3</v>
      </c>
      <c r="Z246">
        <v>3</v>
      </c>
      <c r="AA246">
        <v>3</v>
      </c>
      <c r="AB246">
        <v>3</v>
      </c>
      <c r="AC246">
        <v>3</v>
      </c>
      <c r="AD246">
        <v>3</v>
      </c>
      <c r="AE246">
        <v>3</v>
      </c>
      <c r="AF246">
        <v>3</v>
      </c>
      <c r="AG246">
        <v>3</v>
      </c>
      <c r="AH246">
        <v>3</v>
      </c>
      <c r="AI246">
        <v>3</v>
      </c>
      <c r="AJ246">
        <v>3</v>
      </c>
      <c r="AK246">
        <v>3</v>
      </c>
      <c r="AL246">
        <v>3</v>
      </c>
      <c r="AM246">
        <v>3</v>
      </c>
      <c r="AN246">
        <v>3</v>
      </c>
      <c r="AO246">
        <v>3</v>
      </c>
      <c r="AP246">
        <v>2</v>
      </c>
      <c r="AQ246">
        <v>3</v>
      </c>
      <c r="AR246">
        <v>3</v>
      </c>
      <c r="AS246">
        <v>2</v>
      </c>
      <c r="AT246">
        <v>2</v>
      </c>
      <c r="AU246">
        <v>2</v>
      </c>
      <c r="AV246">
        <v>3</v>
      </c>
      <c r="AW246">
        <v>2</v>
      </c>
      <c r="AX246">
        <v>2</v>
      </c>
      <c r="AY246">
        <v>2</v>
      </c>
      <c r="AZ246">
        <v>3</v>
      </c>
      <c r="BA246">
        <v>2</v>
      </c>
      <c r="BB246">
        <v>2</v>
      </c>
      <c r="BC246">
        <v>2</v>
      </c>
      <c r="BD246">
        <v>2</v>
      </c>
      <c r="BE246">
        <v>2</v>
      </c>
      <c r="BF246">
        <v>3</v>
      </c>
      <c r="BG246">
        <v>2</v>
      </c>
      <c r="BH246">
        <v>4</v>
      </c>
      <c r="BI246">
        <v>2</v>
      </c>
      <c r="BJ246">
        <v>3</v>
      </c>
      <c r="BK246">
        <v>3</v>
      </c>
      <c r="BL246">
        <v>4</v>
      </c>
      <c r="BM246">
        <v>4</v>
      </c>
      <c r="BN246">
        <v>4</v>
      </c>
      <c r="BO246">
        <v>3</v>
      </c>
      <c r="BP246">
        <v>3</v>
      </c>
      <c r="BQ246">
        <v>3</v>
      </c>
      <c r="BR246">
        <v>3</v>
      </c>
      <c r="BS246">
        <v>3</v>
      </c>
      <c r="BU246" s="3">
        <f t="shared" si="6"/>
        <v>2</v>
      </c>
      <c r="BV246" s="3">
        <f t="shared" si="7"/>
        <v>2</v>
      </c>
    </row>
    <row r="247" spans="1:74" ht="25.5" x14ac:dyDescent="0.2">
      <c r="A247" s="23" t="s">
        <v>326</v>
      </c>
      <c r="B247" s="16" t="s">
        <v>74</v>
      </c>
      <c r="C247" t="s">
        <v>411</v>
      </c>
      <c r="D247">
        <v>75</v>
      </c>
      <c r="E247">
        <v>51</v>
      </c>
      <c r="F247">
        <v>81</v>
      </c>
      <c r="G247">
        <v>4</v>
      </c>
      <c r="H247">
        <v>4</v>
      </c>
      <c r="I247">
        <v>4</v>
      </c>
      <c r="J247">
        <v>4</v>
      </c>
      <c r="K247">
        <v>4</v>
      </c>
      <c r="L247">
        <v>4</v>
      </c>
      <c r="M247">
        <v>4</v>
      </c>
      <c r="N247">
        <v>4</v>
      </c>
      <c r="O247">
        <v>4</v>
      </c>
      <c r="P247">
        <v>4</v>
      </c>
      <c r="Q247">
        <v>4</v>
      </c>
      <c r="R247">
        <v>4</v>
      </c>
      <c r="S247">
        <v>4</v>
      </c>
      <c r="T247">
        <v>4</v>
      </c>
      <c r="U247">
        <v>4</v>
      </c>
      <c r="V247">
        <v>4</v>
      </c>
      <c r="W247">
        <v>4</v>
      </c>
      <c r="X247">
        <v>4</v>
      </c>
      <c r="Y247">
        <v>4</v>
      </c>
      <c r="Z247">
        <v>4</v>
      </c>
      <c r="AA247">
        <v>4</v>
      </c>
      <c r="AB247">
        <v>4</v>
      </c>
      <c r="AC247">
        <v>4</v>
      </c>
      <c r="AD247">
        <v>4</v>
      </c>
      <c r="AE247">
        <v>4</v>
      </c>
      <c r="AF247">
        <v>4</v>
      </c>
      <c r="AG247">
        <v>4</v>
      </c>
      <c r="AH247">
        <v>3</v>
      </c>
      <c r="AI247">
        <v>4</v>
      </c>
      <c r="AJ247">
        <v>4</v>
      </c>
      <c r="AK247">
        <v>4</v>
      </c>
      <c r="AL247">
        <v>4</v>
      </c>
      <c r="AM247">
        <v>4</v>
      </c>
      <c r="AN247">
        <v>4</v>
      </c>
      <c r="AO247">
        <v>4</v>
      </c>
      <c r="AP247">
        <v>3</v>
      </c>
      <c r="AQ247">
        <v>4</v>
      </c>
      <c r="AR247">
        <v>4</v>
      </c>
      <c r="AS247">
        <v>1</v>
      </c>
      <c r="AT247">
        <v>3</v>
      </c>
      <c r="AU247">
        <v>1</v>
      </c>
      <c r="AV247">
        <v>4</v>
      </c>
      <c r="AW247">
        <v>4</v>
      </c>
      <c r="AX247">
        <v>2</v>
      </c>
      <c r="AY247">
        <v>2</v>
      </c>
      <c r="AZ247">
        <v>4</v>
      </c>
      <c r="BA247">
        <v>4</v>
      </c>
      <c r="BB247">
        <v>2</v>
      </c>
      <c r="BC247">
        <v>2</v>
      </c>
      <c r="BD247">
        <v>1</v>
      </c>
      <c r="BE247">
        <v>4</v>
      </c>
      <c r="BF247">
        <v>4</v>
      </c>
      <c r="BG247">
        <v>1</v>
      </c>
      <c r="BH247">
        <v>4</v>
      </c>
      <c r="BI247">
        <v>4</v>
      </c>
      <c r="BJ247">
        <v>4</v>
      </c>
      <c r="BK247">
        <v>4</v>
      </c>
      <c r="BL247">
        <v>4</v>
      </c>
      <c r="BM247">
        <v>4</v>
      </c>
      <c r="BN247">
        <v>4</v>
      </c>
      <c r="BO247">
        <v>3</v>
      </c>
      <c r="BP247">
        <v>4</v>
      </c>
      <c r="BQ247">
        <v>4</v>
      </c>
      <c r="BR247">
        <v>4</v>
      </c>
      <c r="BS247">
        <v>4</v>
      </c>
      <c r="BU247" s="3">
        <f t="shared" si="6"/>
        <v>2</v>
      </c>
      <c r="BV247" s="3">
        <f t="shared" si="7"/>
        <v>2</v>
      </c>
    </row>
    <row r="248" spans="1:74" x14ac:dyDescent="0.2">
      <c r="A248" s="24" t="s">
        <v>327</v>
      </c>
      <c r="B248" s="16" t="s">
        <v>74</v>
      </c>
      <c r="C248" t="s">
        <v>411</v>
      </c>
      <c r="D248">
        <v>75</v>
      </c>
      <c r="E248">
        <v>47</v>
      </c>
      <c r="F248">
        <v>71</v>
      </c>
      <c r="G248">
        <v>4</v>
      </c>
      <c r="H248">
        <v>4</v>
      </c>
      <c r="I248">
        <v>4</v>
      </c>
      <c r="J248">
        <v>4</v>
      </c>
      <c r="K248">
        <v>4</v>
      </c>
      <c r="L248">
        <v>4</v>
      </c>
      <c r="M248">
        <v>4</v>
      </c>
      <c r="N248">
        <v>4</v>
      </c>
      <c r="O248">
        <v>4</v>
      </c>
      <c r="P248">
        <v>4</v>
      </c>
      <c r="Q248">
        <v>4</v>
      </c>
      <c r="R248">
        <v>4</v>
      </c>
      <c r="S248">
        <v>4</v>
      </c>
      <c r="T248">
        <v>4</v>
      </c>
      <c r="U248">
        <v>4</v>
      </c>
      <c r="V248">
        <v>4</v>
      </c>
      <c r="W248">
        <v>4</v>
      </c>
      <c r="X248">
        <v>4</v>
      </c>
      <c r="Y248">
        <v>4</v>
      </c>
      <c r="Z248">
        <v>4</v>
      </c>
      <c r="AA248">
        <v>4</v>
      </c>
      <c r="AB248">
        <v>4</v>
      </c>
      <c r="AC248">
        <v>4</v>
      </c>
      <c r="AD248">
        <v>4</v>
      </c>
      <c r="AE248">
        <v>4</v>
      </c>
      <c r="AF248">
        <v>4</v>
      </c>
      <c r="AG248">
        <v>3</v>
      </c>
      <c r="AH248">
        <v>3</v>
      </c>
      <c r="AI248">
        <v>3</v>
      </c>
      <c r="AJ248">
        <v>4</v>
      </c>
      <c r="AK248">
        <v>2</v>
      </c>
      <c r="AL248">
        <v>4</v>
      </c>
      <c r="AM248">
        <v>3</v>
      </c>
      <c r="AN248">
        <v>4</v>
      </c>
      <c r="AO248">
        <v>4</v>
      </c>
      <c r="AP248">
        <v>4</v>
      </c>
      <c r="AQ248">
        <v>4</v>
      </c>
      <c r="AR248">
        <v>2</v>
      </c>
      <c r="AS248">
        <v>3</v>
      </c>
      <c r="AT248">
        <v>1</v>
      </c>
      <c r="AU248">
        <v>3</v>
      </c>
      <c r="AV248">
        <v>4</v>
      </c>
      <c r="AW248">
        <v>2</v>
      </c>
      <c r="AX248">
        <v>2</v>
      </c>
      <c r="AY248">
        <v>2</v>
      </c>
      <c r="AZ248">
        <v>4</v>
      </c>
      <c r="BA248">
        <v>2</v>
      </c>
      <c r="BB248">
        <v>2</v>
      </c>
      <c r="BC248">
        <v>2</v>
      </c>
      <c r="BD248">
        <v>4</v>
      </c>
      <c r="BE248">
        <v>4</v>
      </c>
      <c r="BF248">
        <v>2</v>
      </c>
      <c r="BG248">
        <v>2</v>
      </c>
      <c r="BH248">
        <v>4</v>
      </c>
      <c r="BI248">
        <v>4</v>
      </c>
      <c r="BJ248">
        <v>4</v>
      </c>
      <c r="BK248">
        <v>2</v>
      </c>
      <c r="BL248">
        <v>4</v>
      </c>
      <c r="BM248">
        <v>4</v>
      </c>
      <c r="BN248">
        <v>4</v>
      </c>
      <c r="BO248">
        <v>3</v>
      </c>
      <c r="BP248">
        <v>2</v>
      </c>
      <c r="BQ248">
        <v>2</v>
      </c>
      <c r="BR248">
        <v>3</v>
      </c>
      <c r="BS248">
        <v>3</v>
      </c>
      <c r="BU248" s="3">
        <f t="shared" si="6"/>
        <v>2</v>
      </c>
      <c r="BV248" s="3">
        <f t="shared" si="7"/>
        <v>2</v>
      </c>
    </row>
    <row r="249" spans="1:74" ht="51" x14ac:dyDescent="0.2">
      <c r="A249" s="23" t="s">
        <v>328</v>
      </c>
      <c r="B249" s="16" t="s">
        <v>74</v>
      </c>
      <c r="C249" t="s">
        <v>411</v>
      </c>
      <c r="D249">
        <v>104</v>
      </c>
      <c r="E249">
        <v>36</v>
      </c>
      <c r="F249">
        <v>78</v>
      </c>
      <c r="G249">
        <v>4</v>
      </c>
      <c r="H249">
        <v>4</v>
      </c>
      <c r="I249">
        <v>4</v>
      </c>
      <c r="J249">
        <v>4</v>
      </c>
      <c r="K249">
        <v>4</v>
      </c>
      <c r="L249">
        <v>4</v>
      </c>
      <c r="M249">
        <v>4</v>
      </c>
      <c r="N249">
        <v>4</v>
      </c>
      <c r="O249">
        <v>4</v>
      </c>
      <c r="P249">
        <v>4</v>
      </c>
      <c r="Q249">
        <v>4</v>
      </c>
      <c r="R249">
        <v>4</v>
      </c>
      <c r="S249">
        <v>4</v>
      </c>
      <c r="T249">
        <v>4</v>
      </c>
      <c r="U249">
        <v>4</v>
      </c>
      <c r="V249">
        <v>4</v>
      </c>
      <c r="W249">
        <v>4</v>
      </c>
      <c r="X249">
        <v>4</v>
      </c>
      <c r="Y249">
        <v>4</v>
      </c>
      <c r="Z249">
        <v>4</v>
      </c>
      <c r="AA249">
        <v>4</v>
      </c>
      <c r="AB249">
        <v>4</v>
      </c>
      <c r="AC249">
        <v>4</v>
      </c>
      <c r="AD249">
        <v>4</v>
      </c>
      <c r="AE249">
        <v>4</v>
      </c>
      <c r="AF249">
        <v>4</v>
      </c>
      <c r="AG249">
        <v>2</v>
      </c>
      <c r="AH249">
        <v>2</v>
      </c>
      <c r="AI249">
        <v>3</v>
      </c>
      <c r="AJ249">
        <v>2</v>
      </c>
      <c r="AK249">
        <v>2</v>
      </c>
      <c r="AL249">
        <v>3</v>
      </c>
      <c r="AM249">
        <v>3</v>
      </c>
      <c r="AN249">
        <v>4</v>
      </c>
      <c r="AO249">
        <v>2</v>
      </c>
      <c r="AP249">
        <v>3</v>
      </c>
      <c r="AQ249">
        <v>2</v>
      </c>
      <c r="AR249">
        <v>1</v>
      </c>
      <c r="AS249">
        <v>3</v>
      </c>
      <c r="AT249">
        <v>2</v>
      </c>
      <c r="AU249">
        <v>2</v>
      </c>
      <c r="AV249">
        <v>4</v>
      </c>
      <c r="AW249">
        <v>3</v>
      </c>
      <c r="AX249">
        <v>4</v>
      </c>
      <c r="AY249">
        <v>4</v>
      </c>
      <c r="AZ249">
        <v>4</v>
      </c>
      <c r="BA249">
        <v>3</v>
      </c>
      <c r="BB249">
        <v>4</v>
      </c>
      <c r="BC249">
        <v>4</v>
      </c>
      <c r="BD249">
        <v>3</v>
      </c>
      <c r="BE249">
        <v>4</v>
      </c>
      <c r="BF249">
        <v>3</v>
      </c>
      <c r="BG249">
        <v>3</v>
      </c>
      <c r="BH249">
        <v>2</v>
      </c>
      <c r="BI249">
        <v>2</v>
      </c>
      <c r="BJ249">
        <v>4</v>
      </c>
      <c r="BK249">
        <v>4</v>
      </c>
      <c r="BL249">
        <v>4</v>
      </c>
      <c r="BM249">
        <v>4</v>
      </c>
      <c r="BN249">
        <v>4</v>
      </c>
      <c r="BO249">
        <v>2</v>
      </c>
      <c r="BP249">
        <v>2</v>
      </c>
      <c r="BQ249">
        <v>2</v>
      </c>
      <c r="BR249">
        <v>3</v>
      </c>
      <c r="BS249">
        <v>2</v>
      </c>
      <c r="BU249" s="3">
        <f t="shared" si="6"/>
        <v>2</v>
      </c>
      <c r="BV249" s="3">
        <f t="shared" si="7"/>
        <v>2</v>
      </c>
    </row>
    <row r="250" spans="1:74" x14ac:dyDescent="0.2">
      <c r="A250" s="24" t="s">
        <v>329</v>
      </c>
      <c r="B250" s="16" t="s">
        <v>74</v>
      </c>
      <c r="C250" t="s">
        <v>411</v>
      </c>
      <c r="D250">
        <v>104</v>
      </c>
      <c r="E250">
        <v>47</v>
      </c>
      <c r="F250">
        <v>77</v>
      </c>
      <c r="G250">
        <v>4</v>
      </c>
      <c r="H250">
        <v>4</v>
      </c>
      <c r="I250">
        <v>4</v>
      </c>
      <c r="J250">
        <v>4</v>
      </c>
      <c r="K250">
        <v>4</v>
      </c>
      <c r="L250">
        <v>4</v>
      </c>
      <c r="M250">
        <v>4</v>
      </c>
      <c r="N250">
        <v>4</v>
      </c>
      <c r="O250">
        <v>4</v>
      </c>
      <c r="P250">
        <v>4</v>
      </c>
      <c r="Q250">
        <v>4</v>
      </c>
      <c r="R250">
        <v>4</v>
      </c>
      <c r="S250">
        <v>4</v>
      </c>
      <c r="T250">
        <v>4</v>
      </c>
      <c r="U250">
        <v>4</v>
      </c>
      <c r="V250">
        <v>4</v>
      </c>
      <c r="W250">
        <v>4</v>
      </c>
      <c r="X250">
        <v>4</v>
      </c>
      <c r="Y250">
        <v>4</v>
      </c>
      <c r="Z250">
        <v>4</v>
      </c>
      <c r="AA250">
        <v>4</v>
      </c>
      <c r="AB250">
        <v>4</v>
      </c>
      <c r="AC250">
        <v>4</v>
      </c>
      <c r="AD250">
        <v>4</v>
      </c>
      <c r="AE250">
        <v>4</v>
      </c>
      <c r="AF250">
        <v>4</v>
      </c>
      <c r="AG250">
        <v>4</v>
      </c>
      <c r="AH250">
        <v>3</v>
      </c>
      <c r="AI250">
        <v>4</v>
      </c>
      <c r="AJ250">
        <v>4</v>
      </c>
      <c r="AK250">
        <v>4</v>
      </c>
      <c r="AL250">
        <v>4</v>
      </c>
      <c r="AM250">
        <v>3</v>
      </c>
      <c r="AN250">
        <v>4</v>
      </c>
      <c r="AO250">
        <v>3</v>
      </c>
      <c r="AP250">
        <v>2</v>
      </c>
      <c r="AQ250">
        <v>3</v>
      </c>
      <c r="AR250">
        <v>4</v>
      </c>
      <c r="AS250">
        <v>2</v>
      </c>
      <c r="AT250">
        <v>2</v>
      </c>
      <c r="AU250">
        <v>1</v>
      </c>
      <c r="AV250">
        <v>4</v>
      </c>
      <c r="AW250">
        <v>4</v>
      </c>
      <c r="AX250">
        <v>2</v>
      </c>
      <c r="AY250">
        <v>2</v>
      </c>
      <c r="AZ250">
        <v>4</v>
      </c>
      <c r="BA250">
        <v>4</v>
      </c>
      <c r="BB250">
        <v>2</v>
      </c>
      <c r="BC250">
        <v>2</v>
      </c>
      <c r="BD250">
        <v>2</v>
      </c>
      <c r="BE250">
        <v>3</v>
      </c>
      <c r="BF250">
        <v>3</v>
      </c>
      <c r="BG250">
        <v>2</v>
      </c>
      <c r="BH250">
        <v>4</v>
      </c>
      <c r="BI250">
        <v>3</v>
      </c>
      <c r="BJ250">
        <v>3</v>
      </c>
      <c r="BK250">
        <v>3</v>
      </c>
      <c r="BL250">
        <v>4</v>
      </c>
      <c r="BM250">
        <v>4</v>
      </c>
      <c r="BN250">
        <v>4</v>
      </c>
      <c r="BO250">
        <v>4</v>
      </c>
      <c r="BP250">
        <v>4</v>
      </c>
      <c r="BQ250">
        <v>4</v>
      </c>
      <c r="BR250">
        <v>3</v>
      </c>
      <c r="BS250">
        <v>3</v>
      </c>
      <c r="BU250" s="3">
        <f t="shared" si="6"/>
        <v>2</v>
      </c>
      <c r="BV250" s="3">
        <f t="shared" si="7"/>
        <v>2</v>
      </c>
    </row>
    <row r="251" spans="1:74" x14ac:dyDescent="0.2">
      <c r="A251" s="25" t="s">
        <v>330</v>
      </c>
      <c r="B251" s="16" t="s">
        <v>74</v>
      </c>
      <c r="C251" t="s">
        <v>411</v>
      </c>
      <c r="D251">
        <v>104</v>
      </c>
      <c r="E251">
        <v>50</v>
      </c>
      <c r="F251">
        <v>66</v>
      </c>
      <c r="G251">
        <v>4</v>
      </c>
      <c r="H251">
        <v>4</v>
      </c>
      <c r="I251">
        <v>4</v>
      </c>
      <c r="J251">
        <v>4</v>
      </c>
      <c r="K251">
        <v>4</v>
      </c>
      <c r="L251">
        <v>4</v>
      </c>
      <c r="M251">
        <v>4</v>
      </c>
      <c r="N251">
        <v>4</v>
      </c>
      <c r="O251">
        <v>4</v>
      </c>
      <c r="P251">
        <v>4</v>
      </c>
      <c r="Q251">
        <v>4</v>
      </c>
      <c r="R251">
        <v>4</v>
      </c>
      <c r="S251">
        <v>4</v>
      </c>
      <c r="T251">
        <v>4</v>
      </c>
      <c r="U251">
        <v>4</v>
      </c>
      <c r="V251">
        <v>4</v>
      </c>
      <c r="W251">
        <v>4</v>
      </c>
      <c r="X251">
        <v>4</v>
      </c>
      <c r="Y251">
        <v>4</v>
      </c>
      <c r="Z251">
        <v>4</v>
      </c>
      <c r="AA251">
        <v>4</v>
      </c>
      <c r="AB251">
        <v>4</v>
      </c>
      <c r="AC251">
        <v>4</v>
      </c>
      <c r="AD251">
        <v>4</v>
      </c>
      <c r="AE251">
        <v>4</v>
      </c>
      <c r="AF251">
        <v>4</v>
      </c>
      <c r="AG251">
        <v>4</v>
      </c>
      <c r="AH251">
        <v>4</v>
      </c>
      <c r="AI251">
        <v>4</v>
      </c>
      <c r="AJ251">
        <v>4</v>
      </c>
      <c r="AK251">
        <v>4</v>
      </c>
      <c r="AL251">
        <v>4</v>
      </c>
      <c r="AM251">
        <v>3</v>
      </c>
      <c r="AN251">
        <v>4</v>
      </c>
      <c r="AO251">
        <v>4</v>
      </c>
      <c r="AP251">
        <v>2</v>
      </c>
      <c r="AQ251">
        <v>2</v>
      </c>
      <c r="AR251">
        <v>3</v>
      </c>
      <c r="AS251">
        <v>2</v>
      </c>
      <c r="AT251">
        <v>4</v>
      </c>
      <c r="AU251">
        <v>2</v>
      </c>
      <c r="AV251">
        <v>4</v>
      </c>
      <c r="AW251">
        <v>3</v>
      </c>
      <c r="AX251">
        <v>2</v>
      </c>
      <c r="AY251">
        <v>2</v>
      </c>
      <c r="AZ251">
        <v>4</v>
      </c>
      <c r="BA251">
        <v>3</v>
      </c>
      <c r="BB251">
        <v>2</v>
      </c>
      <c r="BC251">
        <v>2</v>
      </c>
      <c r="BD251">
        <v>2</v>
      </c>
      <c r="BE251">
        <v>3</v>
      </c>
      <c r="BF251">
        <v>3</v>
      </c>
      <c r="BG251">
        <v>2</v>
      </c>
      <c r="BH251">
        <v>1</v>
      </c>
      <c r="BI251">
        <v>1</v>
      </c>
      <c r="BJ251">
        <v>3</v>
      </c>
      <c r="BK251">
        <v>2</v>
      </c>
      <c r="BL251">
        <v>4</v>
      </c>
      <c r="BM251">
        <v>4</v>
      </c>
      <c r="BN251">
        <v>4</v>
      </c>
      <c r="BO251">
        <v>3</v>
      </c>
      <c r="BP251">
        <v>3</v>
      </c>
      <c r="BQ251">
        <v>3</v>
      </c>
      <c r="BR251">
        <v>3</v>
      </c>
      <c r="BS251">
        <v>3</v>
      </c>
      <c r="BU251" s="3">
        <f t="shared" si="6"/>
        <v>2</v>
      </c>
      <c r="BV251" s="3">
        <f t="shared" si="7"/>
        <v>2</v>
      </c>
    </row>
    <row r="252" spans="1:74" x14ac:dyDescent="0.2">
      <c r="A252" s="26" t="s">
        <v>331</v>
      </c>
      <c r="B252" s="16" t="s">
        <v>74</v>
      </c>
      <c r="C252" t="s">
        <v>411</v>
      </c>
      <c r="D252">
        <v>104</v>
      </c>
      <c r="E252">
        <v>39</v>
      </c>
      <c r="F252">
        <v>63</v>
      </c>
      <c r="G252">
        <v>4</v>
      </c>
      <c r="H252">
        <v>4</v>
      </c>
      <c r="I252">
        <v>4</v>
      </c>
      <c r="J252">
        <v>4</v>
      </c>
      <c r="K252">
        <v>4</v>
      </c>
      <c r="L252">
        <v>4</v>
      </c>
      <c r="M252">
        <v>4</v>
      </c>
      <c r="N252">
        <v>4</v>
      </c>
      <c r="O252">
        <v>4</v>
      </c>
      <c r="P252">
        <v>4</v>
      </c>
      <c r="Q252">
        <v>4</v>
      </c>
      <c r="R252">
        <v>4</v>
      </c>
      <c r="S252">
        <v>4</v>
      </c>
      <c r="T252">
        <v>4</v>
      </c>
      <c r="U252">
        <v>4</v>
      </c>
      <c r="V252">
        <v>4</v>
      </c>
      <c r="W252">
        <v>4</v>
      </c>
      <c r="X252">
        <v>4</v>
      </c>
      <c r="Y252">
        <v>4</v>
      </c>
      <c r="Z252">
        <v>4</v>
      </c>
      <c r="AA252">
        <v>4</v>
      </c>
      <c r="AB252">
        <v>4</v>
      </c>
      <c r="AC252">
        <v>4</v>
      </c>
      <c r="AD252">
        <v>4</v>
      </c>
      <c r="AE252">
        <v>4</v>
      </c>
      <c r="AF252">
        <v>4</v>
      </c>
      <c r="AG252">
        <v>3</v>
      </c>
      <c r="AH252">
        <v>3</v>
      </c>
      <c r="AI252">
        <v>4</v>
      </c>
      <c r="AJ252">
        <v>3</v>
      </c>
      <c r="AK252">
        <v>3</v>
      </c>
      <c r="AL252">
        <v>4</v>
      </c>
      <c r="AM252">
        <v>2</v>
      </c>
      <c r="AN252">
        <v>3</v>
      </c>
      <c r="AO252">
        <v>2</v>
      </c>
      <c r="AP252">
        <v>3</v>
      </c>
      <c r="AQ252">
        <v>2</v>
      </c>
      <c r="AR252">
        <v>2</v>
      </c>
      <c r="AS252">
        <v>2</v>
      </c>
      <c r="AT252">
        <v>2</v>
      </c>
      <c r="AU252">
        <v>1</v>
      </c>
      <c r="AV252">
        <v>2</v>
      </c>
      <c r="AW252">
        <v>2</v>
      </c>
      <c r="AX252">
        <v>3</v>
      </c>
      <c r="AY252">
        <v>2</v>
      </c>
      <c r="AZ252">
        <v>2</v>
      </c>
      <c r="BA252">
        <v>2</v>
      </c>
      <c r="BB252">
        <v>3</v>
      </c>
      <c r="BC252">
        <v>2</v>
      </c>
      <c r="BD252">
        <v>2</v>
      </c>
      <c r="BE252">
        <v>2</v>
      </c>
      <c r="BF252">
        <v>2</v>
      </c>
      <c r="BG252">
        <v>2</v>
      </c>
      <c r="BH252">
        <v>4</v>
      </c>
      <c r="BI252">
        <v>3</v>
      </c>
      <c r="BJ252">
        <v>1</v>
      </c>
      <c r="BK252">
        <v>2</v>
      </c>
      <c r="BL252">
        <v>4</v>
      </c>
      <c r="BM252">
        <v>4</v>
      </c>
      <c r="BN252">
        <v>4</v>
      </c>
      <c r="BO252">
        <v>3</v>
      </c>
      <c r="BP252">
        <v>3</v>
      </c>
      <c r="BQ252">
        <v>3</v>
      </c>
      <c r="BR252">
        <v>3</v>
      </c>
      <c r="BS252">
        <v>3</v>
      </c>
      <c r="BU252" s="3">
        <f t="shared" si="6"/>
        <v>2</v>
      </c>
      <c r="BV252" s="3">
        <f t="shared" si="7"/>
        <v>2</v>
      </c>
    </row>
    <row r="253" spans="1:74" x14ac:dyDescent="0.2">
      <c r="A253" s="25" t="s">
        <v>332</v>
      </c>
      <c r="B253" s="16" t="s">
        <v>74</v>
      </c>
      <c r="C253" t="s">
        <v>411</v>
      </c>
      <c r="D253">
        <v>104</v>
      </c>
      <c r="E253">
        <v>45</v>
      </c>
      <c r="F253">
        <v>73</v>
      </c>
      <c r="G253">
        <v>4</v>
      </c>
      <c r="H253">
        <v>4</v>
      </c>
      <c r="I253">
        <v>4</v>
      </c>
      <c r="J253">
        <v>4</v>
      </c>
      <c r="K253">
        <v>4</v>
      </c>
      <c r="L253">
        <v>4</v>
      </c>
      <c r="M253">
        <v>4</v>
      </c>
      <c r="N253">
        <v>4</v>
      </c>
      <c r="O253">
        <v>4</v>
      </c>
      <c r="P253">
        <v>4</v>
      </c>
      <c r="Q253">
        <v>4</v>
      </c>
      <c r="R253">
        <v>4</v>
      </c>
      <c r="S253">
        <v>4</v>
      </c>
      <c r="T253">
        <v>4</v>
      </c>
      <c r="U253">
        <v>4</v>
      </c>
      <c r="V253">
        <v>4</v>
      </c>
      <c r="W253">
        <v>4</v>
      </c>
      <c r="X253">
        <v>4</v>
      </c>
      <c r="Y253">
        <v>4</v>
      </c>
      <c r="Z253">
        <v>4</v>
      </c>
      <c r="AA253">
        <v>4</v>
      </c>
      <c r="AB253">
        <v>4</v>
      </c>
      <c r="AC253">
        <v>4</v>
      </c>
      <c r="AD253">
        <v>4</v>
      </c>
      <c r="AE253">
        <v>4</v>
      </c>
      <c r="AF253">
        <v>4</v>
      </c>
      <c r="AG253">
        <v>3</v>
      </c>
      <c r="AH253">
        <v>3</v>
      </c>
      <c r="AI253">
        <v>3</v>
      </c>
      <c r="AJ253">
        <v>3</v>
      </c>
      <c r="AK253">
        <v>3</v>
      </c>
      <c r="AL253">
        <v>3</v>
      </c>
      <c r="AM253">
        <v>3</v>
      </c>
      <c r="AN253">
        <v>3</v>
      </c>
      <c r="AO253">
        <v>3</v>
      </c>
      <c r="AP253">
        <v>3</v>
      </c>
      <c r="AQ253">
        <v>3</v>
      </c>
      <c r="AR253">
        <v>3</v>
      </c>
      <c r="AS253">
        <v>3</v>
      </c>
      <c r="AT253">
        <v>3</v>
      </c>
      <c r="AU253">
        <v>3</v>
      </c>
      <c r="AV253">
        <v>3</v>
      </c>
      <c r="AW253">
        <v>3</v>
      </c>
      <c r="AX253">
        <v>2</v>
      </c>
      <c r="AY253">
        <v>3</v>
      </c>
      <c r="AZ253">
        <v>3</v>
      </c>
      <c r="BA253">
        <v>3</v>
      </c>
      <c r="BB253">
        <v>2</v>
      </c>
      <c r="BC253">
        <v>3</v>
      </c>
      <c r="BD253">
        <v>3</v>
      </c>
      <c r="BE253">
        <v>3</v>
      </c>
      <c r="BF253">
        <v>3</v>
      </c>
      <c r="BG253">
        <v>3</v>
      </c>
      <c r="BH253">
        <v>3</v>
      </c>
      <c r="BI253">
        <v>3</v>
      </c>
      <c r="BJ253">
        <v>3</v>
      </c>
      <c r="BK253">
        <v>3</v>
      </c>
      <c r="BL253">
        <v>4</v>
      </c>
      <c r="BM253">
        <v>4</v>
      </c>
      <c r="BN253">
        <v>4</v>
      </c>
      <c r="BO253">
        <v>3</v>
      </c>
      <c r="BP253">
        <v>3</v>
      </c>
      <c r="BQ253">
        <v>3</v>
      </c>
      <c r="BR253">
        <v>3</v>
      </c>
      <c r="BS253">
        <v>3</v>
      </c>
      <c r="BU253" s="3">
        <f t="shared" si="6"/>
        <v>2</v>
      </c>
      <c r="BV253" s="3">
        <f t="shared" si="7"/>
        <v>2</v>
      </c>
    </row>
    <row r="254" spans="1:74" x14ac:dyDescent="0.2">
      <c r="A254" s="26" t="s">
        <v>333</v>
      </c>
      <c r="B254" s="16" t="s">
        <v>74</v>
      </c>
      <c r="C254" t="s">
        <v>411</v>
      </c>
      <c r="D254">
        <v>104</v>
      </c>
      <c r="E254">
        <v>43</v>
      </c>
      <c r="F254">
        <v>77</v>
      </c>
      <c r="G254">
        <v>4</v>
      </c>
      <c r="H254">
        <v>4</v>
      </c>
      <c r="I254">
        <v>4</v>
      </c>
      <c r="J254">
        <v>4</v>
      </c>
      <c r="K254">
        <v>4</v>
      </c>
      <c r="L254">
        <v>4</v>
      </c>
      <c r="M254">
        <v>4</v>
      </c>
      <c r="N254">
        <v>4</v>
      </c>
      <c r="O254">
        <v>4</v>
      </c>
      <c r="P254">
        <v>4</v>
      </c>
      <c r="Q254">
        <v>4</v>
      </c>
      <c r="R254">
        <v>4</v>
      </c>
      <c r="S254">
        <v>4</v>
      </c>
      <c r="T254">
        <v>4</v>
      </c>
      <c r="U254">
        <v>4</v>
      </c>
      <c r="V254">
        <v>4</v>
      </c>
      <c r="W254">
        <v>4</v>
      </c>
      <c r="X254">
        <v>4</v>
      </c>
      <c r="Y254">
        <v>4</v>
      </c>
      <c r="Z254">
        <v>4</v>
      </c>
      <c r="AA254">
        <v>4</v>
      </c>
      <c r="AB254">
        <v>4</v>
      </c>
      <c r="AC254">
        <v>4</v>
      </c>
      <c r="AD254">
        <v>4</v>
      </c>
      <c r="AE254">
        <v>4</v>
      </c>
      <c r="AF254">
        <v>4</v>
      </c>
      <c r="AG254">
        <v>4</v>
      </c>
      <c r="AH254">
        <v>4</v>
      </c>
      <c r="AI254">
        <v>4</v>
      </c>
      <c r="AJ254">
        <v>3</v>
      </c>
      <c r="AK254">
        <v>3</v>
      </c>
      <c r="AL254">
        <v>4</v>
      </c>
      <c r="AM254">
        <v>4</v>
      </c>
      <c r="AN254">
        <v>4</v>
      </c>
      <c r="AO254">
        <v>4</v>
      </c>
      <c r="AP254">
        <v>2</v>
      </c>
      <c r="AQ254">
        <v>1</v>
      </c>
      <c r="AR254">
        <v>2</v>
      </c>
      <c r="AS254">
        <v>2</v>
      </c>
      <c r="AT254">
        <v>1</v>
      </c>
      <c r="AU254">
        <v>1</v>
      </c>
      <c r="AV254">
        <v>4</v>
      </c>
      <c r="AW254">
        <v>3</v>
      </c>
      <c r="AX254">
        <v>2</v>
      </c>
      <c r="AY254">
        <v>2</v>
      </c>
      <c r="AZ254">
        <v>4</v>
      </c>
      <c r="BA254">
        <v>3</v>
      </c>
      <c r="BB254">
        <v>2</v>
      </c>
      <c r="BC254">
        <v>2</v>
      </c>
      <c r="BD254">
        <v>2</v>
      </c>
      <c r="BE254">
        <v>3</v>
      </c>
      <c r="BF254">
        <v>4</v>
      </c>
      <c r="BG254">
        <v>3</v>
      </c>
      <c r="BH254">
        <v>4</v>
      </c>
      <c r="BI254">
        <v>4</v>
      </c>
      <c r="BJ254">
        <v>4</v>
      </c>
      <c r="BK254">
        <v>3</v>
      </c>
      <c r="BL254">
        <v>4</v>
      </c>
      <c r="BM254">
        <v>4</v>
      </c>
      <c r="BN254">
        <v>4</v>
      </c>
      <c r="BO254">
        <v>3</v>
      </c>
      <c r="BP254">
        <v>3</v>
      </c>
      <c r="BQ254">
        <v>3</v>
      </c>
      <c r="BR254">
        <v>4</v>
      </c>
      <c r="BS254">
        <v>3</v>
      </c>
      <c r="BU254" s="3">
        <f t="shared" si="6"/>
        <v>2</v>
      </c>
      <c r="BV254" s="3">
        <f t="shared" si="7"/>
        <v>2</v>
      </c>
    </row>
    <row r="255" spans="1:74" x14ac:dyDescent="0.2">
      <c r="A255" s="25" t="s">
        <v>334</v>
      </c>
      <c r="B255" s="16" t="s">
        <v>74</v>
      </c>
      <c r="C255" t="s">
        <v>411</v>
      </c>
      <c r="D255">
        <v>104</v>
      </c>
      <c r="E255">
        <v>41</v>
      </c>
      <c r="F255">
        <v>66</v>
      </c>
      <c r="G255">
        <v>4</v>
      </c>
      <c r="H255">
        <v>4</v>
      </c>
      <c r="I255">
        <v>4</v>
      </c>
      <c r="J255">
        <v>4</v>
      </c>
      <c r="K255">
        <v>4</v>
      </c>
      <c r="L255">
        <v>4</v>
      </c>
      <c r="M255">
        <v>4</v>
      </c>
      <c r="N255">
        <v>4</v>
      </c>
      <c r="O255">
        <v>4</v>
      </c>
      <c r="P255">
        <v>4</v>
      </c>
      <c r="Q255">
        <v>4</v>
      </c>
      <c r="R255">
        <v>4</v>
      </c>
      <c r="S255">
        <v>4</v>
      </c>
      <c r="T255">
        <v>4</v>
      </c>
      <c r="U255">
        <v>4</v>
      </c>
      <c r="V255">
        <v>4</v>
      </c>
      <c r="W255">
        <v>4</v>
      </c>
      <c r="X255">
        <v>4</v>
      </c>
      <c r="Y255">
        <v>4</v>
      </c>
      <c r="Z255">
        <v>4</v>
      </c>
      <c r="AA255">
        <v>4</v>
      </c>
      <c r="AB255">
        <v>4</v>
      </c>
      <c r="AC255">
        <v>4</v>
      </c>
      <c r="AD255">
        <v>4</v>
      </c>
      <c r="AE255">
        <v>4</v>
      </c>
      <c r="AF255">
        <v>4</v>
      </c>
      <c r="AG255">
        <v>3</v>
      </c>
      <c r="AH255">
        <v>2</v>
      </c>
      <c r="AI255">
        <v>3</v>
      </c>
      <c r="AJ255">
        <v>3</v>
      </c>
      <c r="AK255">
        <v>3</v>
      </c>
      <c r="AL255">
        <v>3</v>
      </c>
      <c r="AM255">
        <v>3</v>
      </c>
      <c r="AN255">
        <v>3</v>
      </c>
      <c r="AO255">
        <v>3</v>
      </c>
      <c r="AP255">
        <v>2</v>
      </c>
      <c r="AQ255">
        <v>3</v>
      </c>
      <c r="AR255">
        <v>3</v>
      </c>
      <c r="AS255">
        <v>3</v>
      </c>
      <c r="AT255">
        <v>2</v>
      </c>
      <c r="AU255">
        <v>2</v>
      </c>
      <c r="AV255">
        <v>3</v>
      </c>
      <c r="AW255">
        <v>3</v>
      </c>
      <c r="AX255">
        <v>2</v>
      </c>
      <c r="AY255">
        <v>2</v>
      </c>
      <c r="AZ255">
        <v>3</v>
      </c>
      <c r="BA255">
        <v>3</v>
      </c>
      <c r="BB255">
        <v>2</v>
      </c>
      <c r="BC255">
        <v>2</v>
      </c>
      <c r="BD255">
        <v>2</v>
      </c>
      <c r="BE255">
        <v>3</v>
      </c>
      <c r="BF255">
        <v>2</v>
      </c>
      <c r="BG255">
        <v>2</v>
      </c>
      <c r="BH255">
        <v>3</v>
      </c>
      <c r="BI255">
        <v>2</v>
      </c>
      <c r="BJ255">
        <v>3</v>
      </c>
      <c r="BK255">
        <v>2</v>
      </c>
      <c r="BL255">
        <v>4</v>
      </c>
      <c r="BM255">
        <v>4</v>
      </c>
      <c r="BN255">
        <v>4</v>
      </c>
      <c r="BO255">
        <v>3</v>
      </c>
      <c r="BP255">
        <v>3</v>
      </c>
      <c r="BQ255">
        <v>3</v>
      </c>
      <c r="BR255">
        <v>3</v>
      </c>
      <c r="BS255">
        <v>3</v>
      </c>
      <c r="BU255" s="3">
        <f t="shared" si="6"/>
        <v>2</v>
      </c>
      <c r="BV255" s="3">
        <f t="shared" si="7"/>
        <v>2</v>
      </c>
    </row>
    <row r="256" spans="1:74" x14ac:dyDescent="0.2">
      <c r="A256" s="26" t="s">
        <v>335</v>
      </c>
      <c r="B256" s="16" t="s">
        <v>74</v>
      </c>
      <c r="C256" t="s">
        <v>411</v>
      </c>
      <c r="D256">
        <v>104</v>
      </c>
      <c r="E256">
        <v>45</v>
      </c>
      <c r="F256">
        <v>78</v>
      </c>
      <c r="G256">
        <v>4</v>
      </c>
      <c r="H256">
        <v>4</v>
      </c>
      <c r="I256">
        <v>4</v>
      </c>
      <c r="J256">
        <v>4</v>
      </c>
      <c r="K256">
        <v>4</v>
      </c>
      <c r="L256">
        <v>4</v>
      </c>
      <c r="M256">
        <v>4</v>
      </c>
      <c r="N256">
        <v>4</v>
      </c>
      <c r="O256">
        <v>4</v>
      </c>
      <c r="P256">
        <v>4</v>
      </c>
      <c r="Q256">
        <v>4</v>
      </c>
      <c r="R256">
        <v>4</v>
      </c>
      <c r="S256">
        <v>4</v>
      </c>
      <c r="T256">
        <v>4</v>
      </c>
      <c r="U256">
        <v>4</v>
      </c>
      <c r="V256">
        <v>4</v>
      </c>
      <c r="W256">
        <v>4</v>
      </c>
      <c r="X256">
        <v>4</v>
      </c>
      <c r="Y256">
        <v>4</v>
      </c>
      <c r="Z256">
        <v>4</v>
      </c>
      <c r="AA256">
        <v>4</v>
      </c>
      <c r="AB256">
        <v>4</v>
      </c>
      <c r="AC256">
        <v>4</v>
      </c>
      <c r="AD256">
        <v>4</v>
      </c>
      <c r="AE256">
        <v>4</v>
      </c>
      <c r="AF256">
        <v>4</v>
      </c>
      <c r="AG256">
        <v>3</v>
      </c>
      <c r="AH256">
        <v>3</v>
      </c>
      <c r="AI256">
        <v>4</v>
      </c>
      <c r="AJ256">
        <v>3</v>
      </c>
      <c r="AK256">
        <v>3</v>
      </c>
      <c r="AL256">
        <v>4</v>
      </c>
      <c r="AM256">
        <v>3</v>
      </c>
      <c r="AN256">
        <v>4</v>
      </c>
      <c r="AO256">
        <v>4</v>
      </c>
      <c r="AP256">
        <v>3</v>
      </c>
      <c r="AQ256">
        <v>2</v>
      </c>
      <c r="AR256">
        <v>3</v>
      </c>
      <c r="AS256">
        <v>3</v>
      </c>
      <c r="AT256">
        <v>2</v>
      </c>
      <c r="AU256">
        <v>1</v>
      </c>
      <c r="AV256">
        <v>3</v>
      </c>
      <c r="AW256">
        <v>3</v>
      </c>
      <c r="AX256">
        <v>2</v>
      </c>
      <c r="AY256">
        <v>2</v>
      </c>
      <c r="AZ256">
        <v>3</v>
      </c>
      <c r="BA256">
        <v>3</v>
      </c>
      <c r="BB256">
        <v>2</v>
      </c>
      <c r="BC256">
        <v>2</v>
      </c>
      <c r="BD256">
        <v>3</v>
      </c>
      <c r="BE256">
        <v>4</v>
      </c>
      <c r="BF256">
        <v>4</v>
      </c>
      <c r="BG256">
        <v>4</v>
      </c>
      <c r="BH256">
        <v>3</v>
      </c>
      <c r="BI256">
        <v>3</v>
      </c>
      <c r="BJ256">
        <v>2</v>
      </c>
      <c r="BK256">
        <v>4</v>
      </c>
      <c r="BL256">
        <v>4</v>
      </c>
      <c r="BM256">
        <v>4</v>
      </c>
      <c r="BN256">
        <v>4</v>
      </c>
      <c r="BO256">
        <v>4</v>
      </c>
      <c r="BP256">
        <v>3</v>
      </c>
      <c r="BQ256">
        <v>4</v>
      </c>
      <c r="BR256">
        <v>4</v>
      </c>
      <c r="BS256">
        <v>4</v>
      </c>
      <c r="BU256" s="3">
        <f t="shared" si="6"/>
        <v>2</v>
      </c>
      <c r="BV256" s="3">
        <f t="shared" si="7"/>
        <v>2</v>
      </c>
    </row>
    <row r="257" spans="1:74" x14ac:dyDescent="0.2">
      <c r="A257" s="25" t="s">
        <v>336</v>
      </c>
      <c r="B257" s="16" t="s">
        <v>74</v>
      </c>
      <c r="C257" t="s">
        <v>411</v>
      </c>
      <c r="D257">
        <v>104</v>
      </c>
      <c r="E257">
        <v>47</v>
      </c>
      <c r="F257">
        <v>71</v>
      </c>
      <c r="G257">
        <v>4</v>
      </c>
      <c r="H257">
        <v>4</v>
      </c>
      <c r="I257">
        <v>4</v>
      </c>
      <c r="J257">
        <v>4</v>
      </c>
      <c r="K257">
        <v>4</v>
      </c>
      <c r="L257">
        <v>4</v>
      </c>
      <c r="M257">
        <v>4</v>
      </c>
      <c r="N257">
        <v>4</v>
      </c>
      <c r="O257">
        <v>4</v>
      </c>
      <c r="P257">
        <v>4</v>
      </c>
      <c r="Q257">
        <v>4</v>
      </c>
      <c r="R257">
        <v>4</v>
      </c>
      <c r="S257">
        <v>4</v>
      </c>
      <c r="T257">
        <v>4</v>
      </c>
      <c r="U257">
        <v>4</v>
      </c>
      <c r="V257">
        <v>4</v>
      </c>
      <c r="W257">
        <v>4</v>
      </c>
      <c r="X257">
        <v>4</v>
      </c>
      <c r="Y257">
        <v>4</v>
      </c>
      <c r="Z257">
        <v>4</v>
      </c>
      <c r="AA257">
        <v>4</v>
      </c>
      <c r="AB257">
        <v>4</v>
      </c>
      <c r="AC257">
        <v>4</v>
      </c>
      <c r="AD257">
        <v>4</v>
      </c>
      <c r="AE257">
        <v>4</v>
      </c>
      <c r="AF257">
        <v>4</v>
      </c>
      <c r="AG257">
        <v>2</v>
      </c>
      <c r="AH257">
        <v>4</v>
      </c>
      <c r="AI257">
        <v>4</v>
      </c>
      <c r="AJ257">
        <v>3</v>
      </c>
      <c r="AK257">
        <v>1</v>
      </c>
      <c r="AL257">
        <v>2</v>
      </c>
      <c r="AM257">
        <v>4</v>
      </c>
      <c r="AN257">
        <v>2</v>
      </c>
      <c r="AO257">
        <v>4</v>
      </c>
      <c r="AP257">
        <v>4</v>
      </c>
      <c r="AQ257">
        <v>4</v>
      </c>
      <c r="AR257">
        <v>4</v>
      </c>
      <c r="AS257">
        <v>4</v>
      </c>
      <c r="AT257">
        <v>3</v>
      </c>
      <c r="AU257">
        <v>2</v>
      </c>
      <c r="AV257">
        <v>3</v>
      </c>
      <c r="AW257">
        <v>2</v>
      </c>
      <c r="AX257">
        <v>3</v>
      </c>
      <c r="AY257">
        <v>4</v>
      </c>
      <c r="AZ257">
        <v>3</v>
      </c>
      <c r="BA257">
        <v>2</v>
      </c>
      <c r="BB257">
        <v>3</v>
      </c>
      <c r="BC257">
        <v>4</v>
      </c>
      <c r="BD257">
        <v>4</v>
      </c>
      <c r="BE257">
        <v>3</v>
      </c>
      <c r="BF257">
        <v>3</v>
      </c>
      <c r="BG257">
        <v>4</v>
      </c>
      <c r="BH257">
        <v>4</v>
      </c>
      <c r="BI257">
        <v>4</v>
      </c>
      <c r="BJ257">
        <v>1</v>
      </c>
      <c r="BK257">
        <v>4</v>
      </c>
      <c r="BL257">
        <v>3</v>
      </c>
      <c r="BM257">
        <v>1</v>
      </c>
      <c r="BN257">
        <v>2</v>
      </c>
      <c r="BO257">
        <v>4</v>
      </c>
      <c r="BP257">
        <v>3</v>
      </c>
      <c r="BQ257">
        <v>1</v>
      </c>
      <c r="BR257">
        <v>3</v>
      </c>
      <c r="BS257">
        <v>3</v>
      </c>
      <c r="BU257" s="3">
        <f t="shared" si="6"/>
        <v>2</v>
      </c>
      <c r="BV257" s="3">
        <f t="shared" si="7"/>
        <v>2</v>
      </c>
    </row>
    <row r="258" spans="1:74" x14ac:dyDescent="0.2">
      <c r="A258" s="26" t="s">
        <v>337</v>
      </c>
      <c r="B258" s="16" t="s">
        <v>74</v>
      </c>
      <c r="C258" t="s">
        <v>411</v>
      </c>
      <c r="D258">
        <v>104</v>
      </c>
      <c r="E258">
        <v>47</v>
      </c>
      <c r="F258">
        <v>74</v>
      </c>
      <c r="G258">
        <v>4</v>
      </c>
      <c r="H258">
        <v>4</v>
      </c>
      <c r="I258">
        <v>4</v>
      </c>
      <c r="J258">
        <v>4</v>
      </c>
      <c r="K258">
        <v>4</v>
      </c>
      <c r="L258">
        <v>4</v>
      </c>
      <c r="M258">
        <v>4</v>
      </c>
      <c r="N258">
        <v>4</v>
      </c>
      <c r="O258">
        <v>4</v>
      </c>
      <c r="P258">
        <v>4</v>
      </c>
      <c r="Q258">
        <v>4</v>
      </c>
      <c r="R258">
        <v>4</v>
      </c>
      <c r="S258">
        <v>4</v>
      </c>
      <c r="T258">
        <v>4</v>
      </c>
      <c r="U258">
        <v>4</v>
      </c>
      <c r="V258">
        <v>4</v>
      </c>
      <c r="W258">
        <v>4</v>
      </c>
      <c r="X258">
        <v>4</v>
      </c>
      <c r="Y258">
        <v>4</v>
      </c>
      <c r="Z258">
        <v>4</v>
      </c>
      <c r="AA258">
        <v>4</v>
      </c>
      <c r="AB258">
        <v>4</v>
      </c>
      <c r="AC258">
        <v>4</v>
      </c>
      <c r="AD258">
        <v>4</v>
      </c>
      <c r="AE258">
        <v>4</v>
      </c>
      <c r="AF258">
        <v>4</v>
      </c>
      <c r="AG258">
        <v>4</v>
      </c>
      <c r="AH258">
        <v>3</v>
      </c>
      <c r="AI258">
        <v>4</v>
      </c>
      <c r="AJ258">
        <v>4</v>
      </c>
      <c r="AK258">
        <v>4</v>
      </c>
      <c r="AL258">
        <v>4</v>
      </c>
      <c r="AM258">
        <v>3</v>
      </c>
      <c r="AN258">
        <v>4</v>
      </c>
      <c r="AO258">
        <v>3</v>
      </c>
      <c r="AP258">
        <v>2</v>
      </c>
      <c r="AQ258">
        <v>3</v>
      </c>
      <c r="AR258">
        <v>4</v>
      </c>
      <c r="AS258">
        <v>2</v>
      </c>
      <c r="AT258">
        <v>2</v>
      </c>
      <c r="AU258">
        <v>1</v>
      </c>
      <c r="AV258">
        <v>4</v>
      </c>
      <c r="AW258">
        <v>4</v>
      </c>
      <c r="AX258">
        <v>2</v>
      </c>
      <c r="AY258">
        <v>2</v>
      </c>
      <c r="AZ258">
        <v>4</v>
      </c>
      <c r="BA258">
        <v>4</v>
      </c>
      <c r="BB258">
        <v>2</v>
      </c>
      <c r="BC258">
        <v>2</v>
      </c>
      <c r="BD258">
        <v>2</v>
      </c>
      <c r="BE258">
        <v>3</v>
      </c>
      <c r="BF258">
        <v>3</v>
      </c>
      <c r="BG258">
        <v>2</v>
      </c>
      <c r="BH258">
        <v>4</v>
      </c>
      <c r="BI258">
        <v>3</v>
      </c>
      <c r="BJ258">
        <v>3</v>
      </c>
      <c r="BK258">
        <v>3</v>
      </c>
      <c r="BL258">
        <v>3</v>
      </c>
      <c r="BM258">
        <v>3</v>
      </c>
      <c r="BN258">
        <v>3</v>
      </c>
      <c r="BO258">
        <v>4</v>
      </c>
      <c r="BP258">
        <v>4</v>
      </c>
      <c r="BQ258">
        <v>4</v>
      </c>
      <c r="BR258">
        <v>3</v>
      </c>
      <c r="BS258">
        <v>3</v>
      </c>
      <c r="BU258" s="3">
        <f t="shared" si="6"/>
        <v>2</v>
      </c>
      <c r="BV258" s="3">
        <f t="shared" si="7"/>
        <v>2</v>
      </c>
    </row>
    <row r="259" spans="1:74" x14ac:dyDescent="0.2">
      <c r="A259" s="25" t="s">
        <v>338</v>
      </c>
      <c r="B259" s="16" t="s">
        <v>74</v>
      </c>
      <c r="C259" t="s">
        <v>411</v>
      </c>
      <c r="D259">
        <v>104</v>
      </c>
      <c r="E259">
        <v>50</v>
      </c>
      <c r="F259">
        <v>63</v>
      </c>
      <c r="G259">
        <v>4</v>
      </c>
      <c r="H259">
        <v>4</v>
      </c>
      <c r="I259">
        <v>4</v>
      </c>
      <c r="J259">
        <v>4</v>
      </c>
      <c r="K259">
        <v>4</v>
      </c>
      <c r="L259">
        <v>4</v>
      </c>
      <c r="M259">
        <v>4</v>
      </c>
      <c r="N259">
        <v>4</v>
      </c>
      <c r="O259">
        <v>4</v>
      </c>
      <c r="P259">
        <v>4</v>
      </c>
      <c r="Q259">
        <v>4</v>
      </c>
      <c r="R259">
        <v>4</v>
      </c>
      <c r="S259">
        <v>4</v>
      </c>
      <c r="T259">
        <v>4</v>
      </c>
      <c r="U259">
        <v>4</v>
      </c>
      <c r="V259">
        <v>4</v>
      </c>
      <c r="W259">
        <v>4</v>
      </c>
      <c r="X259">
        <v>4</v>
      </c>
      <c r="Y259">
        <v>4</v>
      </c>
      <c r="Z259">
        <v>4</v>
      </c>
      <c r="AA259">
        <v>4</v>
      </c>
      <c r="AB259">
        <v>4</v>
      </c>
      <c r="AC259">
        <v>4</v>
      </c>
      <c r="AD259">
        <v>4</v>
      </c>
      <c r="AE259">
        <v>4</v>
      </c>
      <c r="AF259">
        <v>4</v>
      </c>
      <c r="AG259">
        <v>4</v>
      </c>
      <c r="AH259">
        <v>4</v>
      </c>
      <c r="AI259">
        <v>4</v>
      </c>
      <c r="AJ259">
        <v>4</v>
      </c>
      <c r="AK259">
        <v>4</v>
      </c>
      <c r="AL259">
        <v>4</v>
      </c>
      <c r="AM259">
        <v>3</v>
      </c>
      <c r="AN259">
        <v>4</v>
      </c>
      <c r="AO259">
        <v>4</v>
      </c>
      <c r="AP259">
        <v>2</v>
      </c>
      <c r="AQ259">
        <v>2</v>
      </c>
      <c r="AR259">
        <v>3</v>
      </c>
      <c r="AS259">
        <v>2</v>
      </c>
      <c r="AT259">
        <v>4</v>
      </c>
      <c r="AU259">
        <v>2</v>
      </c>
      <c r="AV259">
        <v>4</v>
      </c>
      <c r="AW259">
        <v>3</v>
      </c>
      <c r="AX259">
        <v>2</v>
      </c>
      <c r="AY259">
        <v>2</v>
      </c>
      <c r="AZ259">
        <v>4</v>
      </c>
      <c r="BA259">
        <v>3</v>
      </c>
      <c r="BB259">
        <v>2</v>
      </c>
      <c r="BC259">
        <v>2</v>
      </c>
      <c r="BD259">
        <v>2</v>
      </c>
      <c r="BE259">
        <v>3</v>
      </c>
      <c r="BF259">
        <v>3</v>
      </c>
      <c r="BG259">
        <v>2</v>
      </c>
      <c r="BH259">
        <v>1</v>
      </c>
      <c r="BI259">
        <v>1</v>
      </c>
      <c r="BJ259">
        <v>3</v>
      </c>
      <c r="BK259">
        <v>2</v>
      </c>
      <c r="BL259">
        <v>3</v>
      </c>
      <c r="BM259">
        <v>3</v>
      </c>
      <c r="BN259">
        <v>3</v>
      </c>
      <c r="BO259">
        <v>3</v>
      </c>
      <c r="BP259">
        <v>3</v>
      </c>
      <c r="BQ259">
        <v>3</v>
      </c>
      <c r="BR259">
        <v>3</v>
      </c>
      <c r="BS259">
        <v>3</v>
      </c>
      <c r="BU259" s="3">
        <f t="shared" ref="BU259:BU261" si="8">IF(B259="pendidikan bahasa inggris",1,IF(B259="psikologi",2,IF(B259="PGSD",3,4)))</f>
        <v>2</v>
      </c>
      <c r="BV259" s="3">
        <f t="shared" ref="BV259:BV261" si="9">IF(C259="P",2,1)</f>
        <v>2</v>
      </c>
    </row>
    <row r="260" spans="1:74" x14ac:dyDescent="0.2">
      <c r="A260" s="26" t="s">
        <v>339</v>
      </c>
      <c r="B260" s="16" t="s">
        <v>74</v>
      </c>
      <c r="C260" t="s">
        <v>411</v>
      </c>
      <c r="D260">
        <v>104</v>
      </c>
      <c r="E260">
        <v>39</v>
      </c>
      <c r="F260">
        <v>57</v>
      </c>
      <c r="G260">
        <v>4</v>
      </c>
      <c r="H260">
        <v>4</v>
      </c>
      <c r="I260">
        <v>4</v>
      </c>
      <c r="J260">
        <v>4</v>
      </c>
      <c r="K260">
        <v>4</v>
      </c>
      <c r="L260">
        <v>4</v>
      </c>
      <c r="M260">
        <v>4</v>
      </c>
      <c r="N260">
        <v>4</v>
      </c>
      <c r="O260">
        <v>4</v>
      </c>
      <c r="P260">
        <v>4</v>
      </c>
      <c r="Q260">
        <v>4</v>
      </c>
      <c r="R260">
        <v>4</v>
      </c>
      <c r="S260">
        <v>4</v>
      </c>
      <c r="T260">
        <v>4</v>
      </c>
      <c r="U260">
        <v>4</v>
      </c>
      <c r="V260">
        <v>4</v>
      </c>
      <c r="W260">
        <v>4</v>
      </c>
      <c r="X260">
        <v>4</v>
      </c>
      <c r="Y260">
        <v>4</v>
      </c>
      <c r="Z260">
        <v>4</v>
      </c>
      <c r="AA260">
        <v>4</v>
      </c>
      <c r="AB260">
        <v>4</v>
      </c>
      <c r="AC260">
        <v>4</v>
      </c>
      <c r="AD260">
        <v>4</v>
      </c>
      <c r="AE260">
        <v>4</v>
      </c>
      <c r="AF260">
        <v>4</v>
      </c>
      <c r="AG260">
        <v>3</v>
      </c>
      <c r="AH260">
        <v>3</v>
      </c>
      <c r="AI260">
        <v>4</v>
      </c>
      <c r="AJ260">
        <v>3</v>
      </c>
      <c r="AK260">
        <v>3</v>
      </c>
      <c r="AL260">
        <v>4</v>
      </c>
      <c r="AM260">
        <v>2</v>
      </c>
      <c r="AN260">
        <v>3</v>
      </c>
      <c r="AO260">
        <v>2</v>
      </c>
      <c r="AP260">
        <v>3</v>
      </c>
      <c r="AQ260">
        <v>2</v>
      </c>
      <c r="AR260">
        <v>2</v>
      </c>
      <c r="AS260">
        <v>2</v>
      </c>
      <c r="AT260">
        <v>2</v>
      </c>
      <c r="AU260">
        <v>1</v>
      </c>
      <c r="AV260">
        <v>2</v>
      </c>
      <c r="AW260">
        <v>2</v>
      </c>
      <c r="AX260">
        <v>3</v>
      </c>
      <c r="AY260">
        <v>2</v>
      </c>
      <c r="AZ260">
        <v>2</v>
      </c>
      <c r="BA260">
        <v>2</v>
      </c>
      <c r="BB260">
        <v>3</v>
      </c>
      <c r="BC260">
        <v>2</v>
      </c>
      <c r="BD260">
        <v>2</v>
      </c>
      <c r="BE260">
        <v>2</v>
      </c>
      <c r="BF260">
        <v>2</v>
      </c>
      <c r="BG260">
        <v>2</v>
      </c>
      <c r="BH260">
        <v>4</v>
      </c>
      <c r="BI260">
        <v>3</v>
      </c>
      <c r="BJ260">
        <v>1</v>
      </c>
      <c r="BK260">
        <v>2</v>
      </c>
      <c r="BL260">
        <v>2</v>
      </c>
      <c r="BM260">
        <v>2</v>
      </c>
      <c r="BN260">
        <v>2</v>
      </c>
      <c r="BO260">
        <v>3</v>
      </c>
      <c r="BP260">
        <v>3</v>
      </c>
      <c r="BQ260">
        <v>3</v>
      </c>
      <c r="BR260">
        <v>3</v>
      </c>
      <c r="BS260">
        <v>3</v>
      </c>
      <c r="BU260" s="3">
        <f t="shared" si="8"/>
        <v>2</v>
      </c>
      <c r="BV260" s="3">
        <f t="shared" si="9"/>
        <v>2</v>
      </c>
    </row>
    <row r="261" spans="1:74" x14ac:dyDescent="0.2">
      <c r="A261" s="25" t="s">
        <v>340</v>
      </c>
      <c r="B261" s="16" t="s">
        <v>74</v>
      </c>
      <c r="C261" t="s">
        <v>411</v>
      </c>
      <c r="D261">
        <v>104</v>
      </c>
      <c r="E261">
        <v>45</v>
      </c>
      <c r="F261">
        <v>70</v>
      </c>
      <c r="G261">
        <v>4</v>
      </c>
      <c r="H261">
        <v>4</v>
      </c>
      <c r="I261">
        <v>4</v>
      </c>
      <c r="J261">
        <v>4</v>
      </c>
      <c r="K261">
        <v>4</v>
      </c>
      <c r="L261">
        <v>4</v>
      </c>
      <c r="M261">
        <v>4</v>
      </c>
      <c r="N261">
        <v>4</v>
      </c>
      <c r="O261">
        <v>4</v>
      </c>
      <c r="P261">
        <v>4</v>
      </c>
      <c r="Q261">
        <v>4</v>
      </c>
      <c r="R261">
        <v>4</v>
      </c>
      <c r="S261">
        <v>4</v>
      </c>
      <c r="T261">
        <v>4</v>
      </c>
      <c r="U261">
        <v>4</v>
      </c>
      <c r="V261">
        <v>4</v>
      </c>
      <c r="W261">
        <v>4</v>
      </c>
      <c r="X261">
        <v>4</v>
      </c>
      <c r="Y261">
        <v>4</v>
      </c>
      <c r="Z261">
        <v>4</v>
      </c>
      <c r="AA261">
        <v>4</v>
      </c>
      <c r="AB261">
        <v>4</v>
      </c>
      <c r="AC261">
        <v>4</v>
      </c>
      <c r="AD261">
        <v>4</v>
      </c>
      <c r="AE261">
        <v>4</v>
      </c>
      <c r="AF261">
        <v>4</v>
      </c>
      <c r="AG261">
        <v>3</v>
      </c>
      <c r="AH261">
        <v>3</v>
      </c>
      <c r="AI261">
        <v>3</v>
      </c>
      <c r="AJ261">
        <v>3</v>
      </c>
      <c r="AK261">
        <v>3</v>
      </c>
      <c r="AL261">
        <v>3</v>
      </c>
      <c r="AM261">
        <v>3</v>
      </c>
      <c r="AN261">
        <v>3</v>
      </c>
      <c r="AO261">
        <v>3</v>
      </c>
      <c r="AP261">
        <v>3</v>
      </c>
      <c r="AQ261">
        <v>3</v>
      </c>
      <c r="AR261">
        <v>3</v>
      </c>
      <c r="AS261">
        <v>3</v>
      </c>
      <c r="AT261">
        <v>3</v>
      </c>
      <c r="AU261">
        <v>3</v>
      </c>
      <c r="AV261">
        <v>3</v>
      </c>
      <c r="AW261">
        <v>3</v>
      </c>
      <c r="AX261">
        <v>2</v>
      </c>
      <c r="AY261">
        <v>3</v>
      </c>
      <c r="AZ261">
        <v>3</v>
      </c>
      <c r="BA261">
        <v>3</v>
      </c>
      <c r="BB261">
        <v>2</v>
      </c>
      <c r="BC261">
        <v>3</v>
      </c>
      <c r="BD261">
        <v>3</v>
      </c>
      <c r="BE261">
        <v>3</v>
      </c>
      <c r="BF261">
        <v>3</v>
      </c>
      <c r="BG261">
        <v>3</v>
      </c>
      <c r="BH261">
        <v>3</v>
      </c>
      <c r="BI261">
        <v>3</v>
      </c>
      <c r="BJ261">
        <v>3</v>
      </c>
      <c r="BK261">
        <v>3</v>
      </c>
      <c r="BL261">
        <v>3</v>
      </c>
      <c r="BM261">
        <v>3</v>
      </c>
      <c r="BN261">
        <v>3</v>
      </c>
      <c r="BO261">
        <v>3</v>
      </c>
      <c r="BP261">
        <v>3</v>
      </c>
      <c r="BQ261">
        <v>3</v>
      </c>
      <c r="BR261">
        <v>3</v>
      </c>
      <c r="BS261">
        <v>3</v>
      </c>
      <c r="BU261" s="3">
        <f t="shared" si="8"/>
        <v>2</v>
      </c>
      <c r="BV261" s="3">
        <f t="shared" si="9"/>
        <v>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Responses 1</vt:lpstr>
      <vt:lpstr>Data Valid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Silda</cp:lastModifiedBy>
  <dcterms:modified xsi:type="dcterms:W3CDTF">2026-05-30T10:01:24Z</dcterms:modified>
</cp:coreProperties>
</file>